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I:\1_Рабочая\2026 год\1_Протоколы заседаний Комиссии\5_К протоколу от 30.04.2026 № 5\Выписка\"/>
    </mc:Choice>
  </mc:AlternateContent>
  <bookViews>
    <workbookView xWindow="0" yWindow="0" windowWidth="13395" windowHeight="9795"/>
  </bookViews>
  <sheets>
    <sheet name="Лист1" sheetId="5" r:id="rId1"/>
  </sheets>
  <definedNames>
    <definedName name="_xlnm.Print_Titles" localSheetId="0">Лист1!$A:$C</definedName>
    <definedName name="_xlnm.Print_Area" localSheetId="0">Лист1!$A$1:$AK$27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" i="5" l="1"/>
  <c r="K25" i="5"/>
  <c r="K24" i="5"/>
  <c r="K23" i="5"/>
  <c r="K22" i="5"/>
  <c r="K10" i="5"/>
  <c r="K11" i="5"/>
  <c r="K12" i="5"/>
  <c r="K13" i="5"/>
  <c r="K14" i="5"/>
  <c r="K15" i="5"/>
  <c r="K16" i="5"/>
  <c r="K17" i="5"/>
  <c r="K18" i="5"/>
  <c r="K19" i="5"/>
  <c r="K20" i="5"/>
  <c r="K9" i="5"/>
  <c r="O11" i="5"/>
  <c r="I10" i="5"/>
  <c r="I11" i="5"/>
  <c r="I12" i="5"/>
  <c r="I13" i="5"/>
  <c r="I14" i="5"/>
  <c r="I15" i="5"/>
  <c r="I16" i="5"/>
  <c r="I17" i="5"/>
  <c r="I18" i="5"/>
  <c r="I19" i="5"/>
  <c r="I20" i="5"/>
  <c r="K26" i="5" l="1"/>
  <c r="K21" i="5"/>
  <c r="K27" i="5" l="1"/>
  <c r="O25" i="5" l="1"/>
  <c r="N25" i="5"/>
  <c r="M25" i="5"/>
  <c r="L25" i="5"/>
  <c r="J25" i="5"/>
  <c r="I25" i="5"/>
  <c r="H25" i="5"/>
  <c r="G25" i="5"/>
  <c r="O24" i="5"/>
  <c r="N24" i="5"/>
  <c r="M24" i="5"/>
  <c r="L24" i="5"/>
  <c r="J24" i="5"/>
  <c r="I24" i="5"/>
  <c r="H24" i="5"/>
  <c r="G24" i="5"/>
  <c r="O23" i="5"/>
  <c r="N23" i="5"/>
  <c r="M23" i="5"/>
  <c r="L23" i="5"/>
  <c r="J23" i="5"/>
  <c r="I23" i="5"/>
  <c r="H23" i="5"/>
  <c r="G23" i="5"/>
  <c r="O22" i="5"/>
  <c r="N22" i="5"/>
  <c r="M22" i="5"/>
  <c r="L22" i="5"/>
  <c r="J22" i="5"/>
  <c r="I22" i="5"/>
  <c r="H22" i="5"/>
  <c r="G22" i="5"/>
  <c r="G10" i="5"/>
  <c r="H10" i="5"/>
  <c r="J10" i="5"/>
  <c r="L10" i="5"/>
  <c r="M10" i="5"/>
  <c r="N10" i="5"/>
  <c r="O10" i="5"/>
  <c r="G11" i="5"/>
  <c r="H11" i="5"/>
  <c r="J11" i="5"/>
  <c r="L11" i="5"/>
  <c r="F11" i="5" s="1"/>
  <c r="M11" i="5"/>
  <c r="N11" i="5"/>
  <c r="G12" i="5"/>
  <c r="H12" i="5"/>
  <c r="J12" i="5"/>
  <c r="L12" i="5"/>
  <c r="M12" i="5"/>
  <c r="N12" i="5"/>
  <c r="O12" i="5"/>
  <c r="G13" i="5"/>
  <c r="H13" i="5"/>
  <c r="J13" i="5"/>
  <c r="L13" i="5"/>
  <c r="M13" i="5"/>
  <c r="N13" i="5"/>
  <c r="O13" i="5"/>
  <c r="G14" i="5"/>
  <c r="H14" i="5"/>
  <c r="J14" i="5"/>
  <c r="L14" i="5"/>
  <c r="M14" i="5"/>
  <c r="N14" i="5"/>
  <c r="O14" i="5"/>
  <c r="G15" i="5"/>
  <c r="H15" i="5"/>
  <c r="J15" i="5"/>
  <c r="L15" i="5"/>
  <c r="M15" i="5"/>
  <c r="N15" i="5"/>
  <c r="O15" i="5"/>
  <c r="G16" i="5"/>
  <c r="H16" i="5"/>
  <c r="J16" i="5"/>
  <c r="L16" i="5"/>
  <c r="M16" i="5"/>
  <c r="N16" i="5"/>
  <c r="O16" i="5"/>
  <c r="G17" i="5"/>
  <c r="H17" i="5"/>
  <c r="J17" i="5"/>
  <c r="L17" i="5"/>
  <c r="M17" i="5"/>
  <c r="N17" i="5"/>
  <c r="O17" i="5"/>
  <c r="G18" i="5"/>
  <c r="H18" i="5"/>
  <c r="J18" i="5"/>
  <c r="L18" i="5"/>
  <c r="M18" i="5"/>
  <c r="N18" i="5"/>
  <c r="O18" i="5"/>
  <c r="G19" i="5"/>
  <c r="H19" i="5"/>
  <c r="J19" i="5"/>
  <c r="L19" i="5"/>
  <c r="M19" i="5"/>
  <c r="N19" i="5"/>
  <c r="O19" i="5"/>
  <c r="G20" i="5"/>
  <c r="H20" i="5"/>
  <c r="J20" i="5"/>
  <c r="L20" i="5"/>
  <c r="M20" i="5"/>
  <c r="N20" i="5"/>
  <c r="O20" i="5"/>
  <c r="J9" i="5"/>
  <c r="M9" i="5"/>
  <c r="N9" i="5"/>
  <c r="O9" i="5"/>
  <c r="H9" i="5"/>
  <c r="I9" i="5"/>
  <c r="G9" i="5"/>
  <c r="F17" i="5" l="1"/>
  <c r="F13" i="5"/>
  <c r="F19" i="5"/>
  <c r="F15" i="5"/>
  <c r="F18" i="5"/>
  <c r="F14" i="5"/>
  <c r="F20" i="5"/>
  <c r="F16" i="5"/>
  <c r="F12" i="5"/>
  <c r="E10" i="5"/>
  <c r="N21" i="5"/>
  <c r="J21" i="5"/>
  <c r="E17" i="5"/>
  <c r="E13" i="5"/>
  <c r="O26" i="5"/>
  <c r="F24" i="5"/>
  <c r="F23" i="5"/>
  <c r="E25" i="5"/>
  <c r="G26" i="5"/>
  <c r="E22" i="5"/>
  <c r="M21" i="5"/>
  <c r="E20" i="5"/>
  <c r="E16" i="5"/>
  <c r="E12" i="5"/>
  <c r="F10" i="5"/>
  <c r="H26" i="5"/>
  <c r="L26" i="5"/>
  <c r="E23" i="5"/>
  <c r="F25" i="5"/>
  <c r="G21" i="5"/>
  <c r="E9" i="5"/>
  <c r="I21" i="5"/>
  <c r="F9" i="5"/>
  <c r="H21" i="5"/>
  <c r="H27" i="5" s="1"/>
  <c r="L21" i="5"/>
  <c r="L27" i="5" s="1"/>
  <c r="E19" i="5"/>
  <c r="E15" i="5"/>
  <c r="E11" i="5"/>
  <c r="F22" i="5"/>
  <c r="I26" i="5"/>
  <c r="M26" i="5"/>
  <c r="M27" i="5" s="1"/>
  <c r="E24" i="5"/>
  <c r="O21" i="5"/>
  <c r="O27" i="5" s="1"/>
  <c r="E18" i="5"/>
  <c r="E14" i="5"/>
  <c r="J26" i="5"/>
  <c r="N26" i="5"/>
  <c r="CA26" i="5"/>
  <c r="BY26" i="5"/>
  <c r="CC26" i="5"/>
  <c r="E26" i="5" l="1"/>
  <c r="J27" i="5"/>
  <c r="N27" i="5"/>
  <c r="F26" i="5"/>
  <c r="E21" i="5"/>
  <c r="E27" i="5" s="1"/>
  <c r="G27" i="5"/>
  <c r="F21" i="5"/>
  <c r="I27" i="5"/>
  <c r="CB21" i="5"/>
  <c r="BX21" i="5"/>
  <c r="BZ26" i="5"/>
  <c r="BV26" i="5"/>
  <c r="CB26" i="5"/>
  <c r="BX26" i="5"/>
  <c r="BW26" i="5"/>
  <c r="BZ21" i="5"/>
  <c r="BV21" i="5"/>
  <c r="BU26" i="5"/>
  <c r="BY21" i="5"/>
  <c r="BY27" i="5" s="1"/>
  <c r="BU21" i="5"/>
  <c r="CA21" i="5"/>
  <c r="CA27" i="5" s="1"/>
  <c r="BW21" i="5"/>
  <c r="CB27" i="5" l="1"/>
  <c r="F27" i="5"/>
  <c r="BW27" i="5"/>
  <c r="BU27" i="5"/>
  <c r="BV27" i="5"/>
  <c r="BT26" i="5"/>
  <c r="BZ27" i="5"/>
  <c r="BS26" i="5"/>
  <c r="BX27" i="5"/>
  <c r="BS21" i="5"/>
  <c r="CC21" i="5"/>
  <c r="CC27" i="5" s="1"/>
  <c r="BT21" i="5"/>
  <c r="BS27" i="5" l="1"/>
  <c r="BT27" i="5"/>
  <c r="BI25" i="5"/>
  <c r="BH25" i="5"/>
  <c r="BI24" i="5"/>
  <c r="BH24" i="5"/>
  <c r="BI23" i="5"/>
  <c r="BH23" i="5"/>
  <c r="BI22" i="5"/>
  <c r="BH22" i="5"/>
  <c r="BI20" i="5"/>
  <c r="BH20" i="5"/>
  <c r="BI19" i="5"/>
  <c r="BH19" i="5"/>
  <c r="BI18" i="5"/>
  <c r="BH18" i="5"/>
  <c r="BI17" i="5"/>
  <c r="BH17" i="5"/>
  <c r="BI16" i="5"/>
  <c r="BH16" i="5"/>
  <c r="BI15" i="5"/>
  <c r="BH15" i="5"/>
  <c r="BI14" i="5"/>
  <c r="BH14" i="5"/>
  <c r="BI13" i="5"/>
  <c r="BH13" i="5"/>
  <c r="BI12" i="5"/>
  <c r="BH12" i="5"/>
  <c r="BI11" i="5"/>
  <c r="BH11" i="5"/>
  <c r="BI10" i="5"/>
  <c r="BH10" i="5"/>
  <c r="BI9" i="5"/>
  <c r="BH9" i="5"/>
  <c r="AX25" i="5"/>
  <c r="AW25" i="5"/>
  <c r="AX24" i="5"/>
  <c r="AW24" i="5"/>
  <c r="AX23" i="5"/>
  <c r="AW23" i="5"/>
  <c r="AX22" i="5"/>
  <c r="AW22" i="5"/>
  <c r="AX20" i="5"/>
  <c r="AW20" i="5"/>
  <c r="AX19" i="5"/>
  <c r="AW19" i="5"/>
  <c r="AX18" i="5"/>
  <c r="AW18" i="5"/>
  <c r="AX17" i="5"/>
  <c r="AW17" i="5"/>
  <c r="AX16" i="5"/>
  <c r="AW16" i="5"/>
  <c r="AX15" i="5"/>
  <c r="AW15" i="5"/>
  <c r="AX14" i="5"/>
  <c r="AW14" i="5"/>
  <c r="AX13" i="5"/>
  <c r="AW13" i="5"/>
  <c r="AX12" i="5"/>
  <c r="AW12" i="5"/>
  <c r="AX11" i="5"/>
  <c r="AW11" i="5"/>
  <c r="AX10" i="5"/>
  <c r="AW10" i="5"/>
  <c r="AX9" i="5"/>
  <c r="AW9" i="5"/>
  <c r="AM25" i="5"/>
  <c r="AL25" i="5"/>
  <c r="AM24" i="5"/>
  <c r="AL24" i="5"/>
  <c r="AM23" i="5"/>
  <c r="AL23" i="5"/>
  <c r="AM22" i="5"/>
  <c r="AL22" i="5"/>
  <c r="AM20" i="5"/>
  <c r="AL20" i="5"/>
  <c r="AM19" i="5"/>
  <c r="AL19" i="5"/>
  <c r="AM18" i="5"/>
  <c r="AL18" i="5"/>
  <c r="AM17" i="5"/>
  <c r="AL17" i="5"/>
  <c r="AM16" i="5"/>
  <c r="AL16" i="5"/>
  <c r="AM15" i="5"/>
  <c r="AL15" i="5"/>
  <c r="AM14" i="5"/>
  <c r="AL14" i="5"/>
  <c r="AM13" i="5"/>
  <c r="AL13" i="5"/>
  <c r="AM12" i="5"/>
  <c r="AL12" i="5"/>
  <c r="AM11" i="5"/>
  <c r="AL11" i="5"/>
  <c r="AM10" i="5"/>
  <c r="AL10" i="5"/>
  <c r="AM9" i="5"/>
  <c r="AL9" i="5"/>
  <c r="AB25" i="5"/>
  <c r="AA25" i="5"/>
  <c r="AB24" i="5"/>
  <c r="AA24" i="5"/>
  <c r="AB23" i="5"/>
  <c r="AA23" i="5"/>
  <c r="AB22" i="5"/>
  <c r="AA22" i="5"/>
  <c r="AB20" i="5"/>
  <c r="AA20" i="5"/>
  <c r="AB19" i="5"/>
  <c r="AA19" i="5"/>
  <c r="AB18" i="5"/>
  <c r="AA18" i="5"/>
  <c r="AB17" i="5"/>
  <c r="AA17" i="5"/>
  <c r="AB16" i="5"/>
  <c r="AA16" i="5"/>
  <c r="AB15" i="5"/>
  <c r="AA15" i="5"/>
  <c r="AB14" i="5"/>
  <c r="AA14" i="5"/>
  <c r="AB13" i="5"/>
  <c r="AA13" i="5"/>
  <c r="AB12" i="5"/>
  <c r="AA12" i="5"/>
  <c r="AB11" i="5"/>
  <c r="AA11" i="5"/>
  <c r="AB10" i="5"/>
  <c r="AA10" i="5"/>
  <c r="AB9" i="5"/>
  <c r="AA9" i="5"/>
  <c r="P23" i="5"/>
  <c r="Q23" i="5"/>
  <c r="P24" i="5"/>
  <c r="Q24" i="5"/>
  <c r="P25" i="5"/>
  <c r="Q25" i="5"/>
  <c r="Q22" i="5"/>
  <c r="P22" i="5"/>
  <c r="Q10" i="5"/>
  <c r="Q11" i="5"/>
  <c r="Q12" i="5"/>
  <c r="Q13" i="5"/>
  <c r="Q14" i="5"/>
  <c r="Q15" i="5"/>
  <c r="Q16" i="5"/>
  <c r="Q17" i="5"/>
  <c r="Q18" i="5"/>
  <c r="Q19" i="5"/>
  <c r="Q20" i="5"/>
  <c r="Q9" i="5"/>
  <c r="P10" i="5"/>
  <c r="P11" i="5"/>
  <c r="P12" i="5"/>
  <c r="P13" i="5"/>
  <c r="P14" i="5"/>
  <c r="P15" i="5"/>
  <c r="P16" i="5"/>
  <c r="P17" i="5"/>
  <c r="P18" i="5"/>
  <c r="P19" i="5"/>
  <c r="P20" i="5"/>
  <c r="P9" i="5"/>
  <c r="BH21" i="5" l="1"/>
  <c r="BH26" i="5"/>
  <c r="P26" i="5"/>
  <c r="AB21" i="5"/>
  <c r="AB26" i="5"/>
  <c r="AM21" i="5"/>
  <c r="AM26" i="5"/>
  <c r="AX21" i="5"/>
  <c r="AX26" i="5"/>
  <c r="BI26" i="5"/>
  <c r="Q26" i="5"/>
  <c r="AA21" i="5"/>
  <c r="AA26" i="5"/>
  <c r="AL21" i="5"/>
  <c r="AL26" i="5"/>
  <c r="AW21" i="5"/>
  <c r="AW26" i="5"/>
  <c r="Q21" i="5"/>
  <c r="P21" i="5"/>
  <c r="BI21" i="5"/>
  <c r="P27" i="5" l="1"/>
  <c r="BH27" i="5"/>
  <c r="AX27" i="5"/>
  <c r="AL27" i="5"/>
  <c r="AB27" i="5"/>
  <c r="BI27" i="5"/>
  <c r="AM27" i="5"/>
  <c r="AW27" i="5"/>
  <c r="AA27" i="5"/>
  <c r="Q27" i="5"/>
</calcChain>
</file>

<file path=xl/sharedStrings.xml><?xml version="1.0" encoding="utf-8"?>
<sst xmlns="http://schemas.openxmlformats.org/spreadsheetml/2006/main" count="163" uniqueCount="59">
  <si>
    <t>A18.05.002.001</t>
  </si>
  <si>
    <t>A18.05.002.002</t>
  </si>
  <si>
    <t>A18.05.011</t>
  </si>
  <si>
    <t>A18.30.001</t>
  </si>
  <si>
    <t>A18.30.001.002</t>
  </si>
  <si>
    <t>№ п/п</t>
  </si>
  <si>
    <t>Код услуги</t>
  </si>
  <si>
    <t>Услуги диализа</t>
  </si>
  <si>
    <t>Единица оплаты</t>
  </si>
  <si>
    <t>ИТОГО</t>
  </si>
  <si>
    <t xml:space="preserve">ООО "СКНЦ" </t>
  </si>
  <si>
    <t xml:space="preserve">ООО "Нефролайн-Нальчик" </t>
  </si>
  <si>
    <t xml:space="preserve">ООО "Диализ Нальчик" </t>
  </si>
  <si>
    <t>ГБУЗ "РДКМЦ" Минздрава КБР</t>
  </si>
  <si>
    <t>услуги</t>
  </si>
  <si>
    <t>руб.</t>
  </si>
  <si>
    <t>в амбулаторных условиях</t>
  </si>
  <si>
    <t>в условиях дневного стационара</t>
  </si>
  <si>
    <t>в условиях круглосуточного стационара</t>
  </si>
  <si>
    <t>обращ.</t>
  </si>
  <si>
    <t>сл. леч.</t>
  </si>
  <si>
    <t>сл. госп.</t>
  </si>
  <si>
    <t>A18.05.002</t>
  </si>
  <si>
    <t>Гемодиализ</t>
  </si>
  <si>
    <t>услуга</t>
  </si>
  <si>
    <t>Гемодиализ интермиттирующий низкопоточный</t>
  </si>
  <si>
    <t>Гемодиализ интермиттирующий высокопоточный</t>
  </si>
  <si>
    <t>Гемодиафильтрация</t>
  </si>
  <si>
    <t>A18.05.004</t>
  </si>
  <si>
    <t>Ультрафильтрация крови</t>
  </si>
  <si>
    <t>A18.05.002.003</t>
  </si>
  <si>
    <t>Гемодиализ интермиттирующий продленный</t>
  </si>
  <si>
    <t>A18.05.003</t>
  </si>
  <si>
    <t>Гемофильтрация крови</t>
  </si>
  <si>
    <t>A18.05.004.001</t>
  </si>
  <si>
    <t>Ультрафильтрация продленная</t>
  </si>
  <si>
    <t>A18.05.011.001</t>
  </si>
  <si>
    <t>Гемодиафильтрация продленная</t>
  </si>
  <si>
    <t>A18.05.002.005</t>
  </si>
  <si>
    <t>Гемодиализ продолжительный</t>
  </si>
  <si>
    <t>сутки</t>
  </si>
  <si>
    <t>A18.05.003.002</t>
  </si>
  <si>
    <t>Гемофильтрация крови продолжительная</t>
  </si>
  <si>
    <t>A18.05.011.002</t>
  </si>
  <si>
    <t>Гемодиафильтрация продолжительная</t>
  </si>
  <si>
    <t>Всего:</t>
  </si>
  <si>
    <t>Перитониальный диализ</t>
  </si>
  <si>
    <t>день обмена</t>
  </si>
  <si>
    <t>A18.30.001.001</t>
  </si>
  <si>
    <t>Перитонеальный диализ проточный</t>
  </si>
  <si>
    <t xml:space="preserve">Перитониальный диализ с использованием автоматизированных технологий </t>
  </si>
  <si>
    <t>A18.30.001.003</t>
  </si>
  <si>
    <t>Перитонеальный диализ при нарушении ультрафильтрации</t>
  </si>
  <si>
    <t>ИТОГО:</t>
  </si>
  <si>
    <t>ГБУЗ "Республиканская клиническая больница" Минздрава КБР</t>
  </si>
  <si>
    <t>ГАУЗ "РЦ ВМТ" Минздрава КБР</t>
  </si>
  <si>
    <t xml:space="preserve">Объемы предоставления и финансового обеспечения видов заместительной почечной терапии на 2026 год </t>
  </si>
  <si>
    <t>Приложение 10.1</t>
  </si>
  <si>
    <t>к протоколу Комиссии по разработке ТП ОМС КБР от 30.04.2026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</si>
</sst>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_ ;[Red]\-#,##0.00\ "/>
    <numFmt numFmtId="165" formatCode="#,##0.000000_ ;[Red]\-#,##0.000000\ "/>
    <numFmt numFmtId="166" formatCode="#,##0_ ;[Red]\-#,##0\ 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72">
    <xf numFmtId="0" fontId="0" fillId="0" borderId="0" xfId="0"/>
    <xf numFmtId="164" fontId="3" fillId="0" borderId="0" xfId="1" applyNumberFormat="1" applyFont="1"/>
    <xf numFmtId="4" fontId="3" fillId="0" borderId="1" xfId="2" applyNumberFormat="1" applyFont="1" applyFill="1" applyBorder="1" applyAlignment="1">
      <alignment horizontal="right" wrapText="1"/>
    </xf>
    <xf numFmtId="0" fontId="3" fillId="0" borderId="0" xfId="1" applyFont="1" applyFill="1"/>
    <xf numFmtId="3" fontId="3" fillId="0" borderId="0" xfId="1" applyNumberFormat="1" applyFont="1" applyFill="1"/>
    <xf numFmtId="4" fontId="3" fillId="0" borderId="0" xfId="1" applyNumberFormat="1" applyFont="1" applyFill="1"/>
    <xf numFmtId="3" fontId="8" fillId="0" borderId="1" xfId="2" applyNumberFormat="1" applyFont="1" applyFill="1" applyBorder="1" applyAlignment="1">
      <alignment horizontal="center" vertical="center" wrapText="1"/>
    </xf>
    <xf numFmtId="164" fontId="8" fillId="0" borderId="1" xfId="2" applyNumberFormat="1" applyFont="1" applyFill="1" applyBorder="1" applyAlignment="1">
      <alignment horizontal="center" vertical="center" wrapText="1"/>
    </xf>
    <xf numFmtId="3" fontId="9" fillId="0" borderId="1" xfId="2" applyNumberFormat="1" applyFont="1" applyFill="1" applyBorder="1" applyAlignment="1">
      <alignment horizontal="right" wrapText="1"/>
    </xf>
    <xf numFmtId="164" fontId="9" fillId="0" borderId="1" xfId="2" applyNumberFormat="1" applyFont="1" applyFill="1" applyBorder="1" applyAlignment="1">
      <alignment horizontal="right" wrapText="1"/>
    </xf>
    <xf numFmtId="3" fontId="3" fillId="0" borderId="1" xfId="2" applyNumberFormat="1" applyFont="1" applyFill="1" applyBorder="1" applyAlignment="1">
      <alignment horizontal="right" wrapText="1"/>
    </xf>
    <xf numFmtId="164" fontId="3" fillId="0" borderId="0" xfId="1" applyNumberFormat="1" applyFont="1" applyFill="1"/>
    <xf numFmtId="165" fontId="3" fillId="0" borderId="0" xfId="1" applyNumberFormat="1" applyFont="1" applyFill="1"/>
    <xf numFmtId="0" fontId="3" fillId="0" borderId="0" xfId="1" applyFont="1" applyFill="1" applyAlignment="1">
      <alignment horizontal="right"/>
    </xf>
    <xf numFmtId="0" fontId="3" fillId="0" borderId="0" xfId="1" applyFont="1" applyFill="1" applyAlignment="1">
      <alignment horizontal="center"/>
    </xf>
    <xf numFmtId="3" fontId="4" fillId="0" borderId="0" xfId="1" applyNumberFormat="1" applyFont="1" applyFill="1"/>
    <xf numFmtId="0" fontId="4" fillId="0" borderId="0" xfId="1" applyFont="1" applyFill="1"/>
    <xf numFmtId="0" fontId="5" fillId="0" borderId="0" xfId="1" applyFont="1" applyFill="1"/>
    <xf numFmtId="165" fontId="5" fillId="0" borderId="0" xfId="1" applyNumberFormat="1" applyFont="1" applyFill="1"/>
    <xf numFmtId="3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>
      <alignment horizontal="center"/>
    </xf>
    <xf numFmtId="0" fontId="6" fillId="0" borderId="0" xfId="1" applyFont="1" applyFill="1" applyAlignment="1">
      <alignment horizontal="center" vertical="center" wrapText="1"/>
    </xf>
    <xf numFmtId="4" fontId="8" fillId="0" borderId="1" xfId="2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 wrapText="1"/>
    </xf>
    <xf numFmtId="4" fontId="9" fillId="0" borderId="1" xfId="2" applyNumberFormat="1" applyFont="1" applyFill="1" applyBorder="1" applyAlignment="1">
      <alignment horizontal="right" wrapText="1"/>
    </xf>
    <xf numFmtId="0" fontId="6" fillId="0" borderId="0" xfId="1" applyFont="1" applyFill="1" applyAlignment="1">
      <alignment wrapText="1"/>
    </xf>
    <xf numFmtId="3" fontId="3" fillId="0" borderId="1" xfId="1" applyNumberFormat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vertical="center"/>
    </xf>
    <xf numFmtId="0" fontId="9" fillId="0" borderId="1" xfId="2" applyFont="1" applyFill="1" applyBorder="1" applyAlignment="1">
      <alignment horizontal="left" vertical="center" wrapText="1"/>
    </xf>
    <xf numFmtId="166" fontId="3" fillId="0" borderId="0" xfId="1" applyNumberFormat="1" applyFont="1" applyFill="1"/>
    <xf numFmtId="166" fontId="8" fillId="0" borderId="1" xfId="2" applyNumberFormat="1" applyFont="1" applyFill="1" applyBorder="1" applyAlignment="1">
      <alignment horizontal="center" vertical="center" wrapText="1"/>
    </xf>
    <xf numFmtId="166" fontId="3" fillId="0" borderId="1" xfId="2" applyNumberFormat="1" applyFont="1" applyFill="1" applyBorder="1" applyAlignment="1">
      <alignment horizontal="right" wrapText="1"/>
    </xf>
    <xf numFmtId="164" fontId="3" fillId="0" borderId="1" xfId="2" applyNumberFormat="1" applyFont="1" applyFill="1" applyBorder="1" applyAlignment="1">
      <alignment horizontal="right" wrapText="1"/>
    </xf>
    <xf numFmtId="3" fontId="6" fillId="0" borderId="1" xfId="2" applyNumberFormat="1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"/>
    </xf>
    <xf numFmtId="0" fontId="3" fillId="0" borderId="0" xfId="1" applyFont="1" applyFill="1" applyBorder="1" applyAlignment="1"/>
    <xf numFmtId="166" fontId="9" fillId="0" borderId="1" xfId="2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left" vertical="center"/>
    </xf>
    <xf numFmtId="3" fontId="3" fillId="0" borderId="1" xfId="1" applyNumberFormat="1" applyFont="1" applyFill="1" applyBorder="1" applyAlignment="1">
      <alignment horizontal="right" vertical="center"/>
    </xf>
    <xf numFmtId="4" fontId="3" fillId="0" borderId="1" xfId="1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horizont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4" fontId="6" fillId="0" borderId="3" xfId="1" applyNumberFormat="1" applyFont="1" applyFill="1" applyBorder="1" applyAlignment="1">
      <alignment horizontal="center" vertical="center" wrapText="1"/>
    </xf>
    <xf numFmtId="4" fontId="6" fillId="0" borderId="4" xfId="1" applyNumberFormat="1" applyFont="1" applyFill="1" applyBorder="1" applyAlignment="1">
      <alignment horizontal="center" vertical="center" wrapText="1"/>
    </xf>
    <xf numFmtId="4" fontId="6" fillId="0" borderId="6" xfId="1" applyNumberFormat="1" applyFont="1" applyFill="1" applyBorder="1" applyAlignment="1">
      <alignment horizontal="center" vertical="center" wrapText="1"/>
    </xf>
    <xf numFmtId="3" fontId="6" fillId="0" borderId="1" xfId="2" applyNumberFormat="1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4" fontId="6" fillId="0" borderId="3" xfId="2" applyNumberFormat="1" applyFont="1" applyFill="1" applyBorder="1" applyAlignment="1">
      <alignment horizontal="center" vertical="center" wrapText="1"/>
    </xf>
    <xf numFmtId="4" fontId="6" fillId="0" borderId="4" xfId="2" applyNumberFormat="1" applyFont="1" applyFill="1" applyBorder="1" applyAlignment="1">
      <alignment horizontal="center" vertical="center" wrapText="1"/>
    </xf>
    <xf numFmtId="4" fontId="6" fillId="0" borderId="6" xfId="2" applyNumberFormat="1" applyFont="1" applyFill="1" applyBorder="1" applyAlignment="1">
      <alignment horizontal="center" vertical="center" wrapText="1"/>
    </xf>
    <xf numFmtId="166" fontId="6" fillId="0" borderId="1" xfId="2" applyNumberFormat="1" applyFont="1" applyFill="1" applyBorder="1" applyAlignment="1">
      <alignment horizontal="center" vertical="center" wrapText="1"/>
    </xf>
    <xf numFmtId="164" fontId="6" fillId="0" borderId="6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 4" xfId="1"/>
    <cellStyle name="Обычный 4" xfId="3"/>
    <cellStyle name="Обычный 5" xfId="4"/>
    <cellStyle name="Обычный 6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CC33"/>
  <sheetViews>
    <sheetView tabSelected="1" zoomScale="60" zoomScaleNormal="60" zoomScaleSheetLayoutView="100" workbookViewId="0">
      <pane xSplit="4" ySplit="8" topLeftCell="E9" activePane="bottomRight" state="frozen"/>
      <selection pane="topRight" activeCell="F1" sqref="F1"/>
      <selection pane="bottomLeft" activeCell="A10" sqref="A10"/>
      <selection pane="bottomRight"/>
    </sheetView>
  </sheetViews>
  <sheetFormatPr defaultColWidth="9.140625" defaultRowHeight="15.75" x14ac:dyDescent="0.25"/>
  <cols>
    <col min="1" max="1" width="7.28515625" style="3" bestFit="1" customWidth="1"/>
    <col min="2" max="2" width="21.42578125" style="3" customWidth="1"/>
    <col min="3" max="3" width="37.28515625" style="3" customWidth="1"/>
    <col min="4" max="4" width="13" style="3" customWidth="1"/>
    <col min="5" max="5" width="8.28515625" style="1" bestFit="1" customWidth="1"/>
    <col min="6" max="6" width="17.7109375" style="1" bestFit="1" customWidth="1"/>
    <col min="7" max="7" width="9.28515625" style="1" customWidth="1"/>
    <col min="8" max="8" width="11.28515625" style="1" customWidth="1"/>
    <col min="9" max="9" width="17.7109375" style="1" customWidth="1"/>
    <col min="10" max="10" width="9" style="1" bestFit="1" customWidth="1"/>
    <col min="11" max="11" width="7" style="1" bestFit="1" customWidth="1"/>
    <col min="12" max="12" width="16.5703125" style="1" customWidth="1"/>
    <col min="13" max="13" width="7.7109375" style="1" bestFit="1" customWidth="1"/>
    <col min="14" max="14" width="7.5703125" style="1" bestFit="1" customWidth="1"/>
    <col min="15" max="15" width="15.140625" style="1" bestFit="1" customWidth="1"/>
    <col min="16" max="16" width="9.85546875" style="4" customWidth="1"/>
    <col min="17" max="17" width="17.5703125" style="11" customWidth="1"/>
    <col min="18" max="18" width="10.5703125" style="4" customWidth="1"/>
    <col min="19" max="19" width="10.85546875" style="4" customWidth="1"/>
    <col min="20" max="20" width="17.7109375" style="11" bestFit="1" customWidth="1"/>
    <col min="21" max="21" width="8.28515625" style="4" bestFit="1" customWidth="1"/>
    <col min="22" max="22" width="7" style="4" bestFit="1" customWidth="1"/>
    <col min="23" max="23" width="16.5703125" style="12" customWidth="1"/>
    <col min="24" max="24" width="6.28515625" style="4" bestFit="1" customWidth="1"/>
    <col min="25" max="25" width="7.5703125" style="4" bestFit="1" customWidth="1"/>
    <col min="26" max="26" width="6.5703125" style="11" bestFit="1" customWidth="1"/>
    <col min="27" max="27" width="8.28515625" style="4" bestFit="1" customWidth="1"/>
    <col min="28" max="28" width="16.5703125" style="11" customWidth="1"/>
    <col min="29" max="29" width="7" style="4" bestFit="1" customWidth="1"/>
    <col min="30" max="30" width="6.28515625" style="4" bestFit="1" customWidth="1"/>
    <col min="31" max="31" width="16.5703125" style="12" customWidth="1"/>
    <col min="32" max="32" width="7" style="4" bestFit="1" customWidth="1"/>
    <col min="33" max="33" width="6.85546875" style="4" bestFit="1" customWidth="1"/>
    <col min="34" max="34" width="16.5703125" style="11" customWidth="1"/>
    <col min="35" max="35" width="6.28515625" style="4" bestFit="1" customWidth="1"/>
    <col min="36" max="36" width="7.5703125" style="4" bestFit="1" customWidth="1"/>
    <col min="37" max="37" width="6.5703125" style="11" bestFit="1" customWidth="1"/>
    <col min="38" max="38" width="8.28515625" style="4" bestFit="1" customWidth="1"/>
    <col min="39" max="39" width="16.5703125" style="3" customWidth="1"/>
    <col min="40" max="40" width="7" style="4" bestFit="1" customWidth="1"/>
    <col min="41" max="41" width="6.28515625" style="4" bestFit="1" customWidth="1"/>
    <col min="42" max="42" width="16.5703125" style="3" customWidth="1"/>
    <col min="43" max="43" width="7" style="4" bestFit="1" customWidth="1"/>
    <col min="44" max="44" width="6.85546875" style="4" bestFit="1" customWidth="1"/>
    <col min="45" max="45" width="15.140625" style="3" bestFit="1" customWidth="1"/>
    <col min="46" max="46" width="6.28515625" style="4" bestFit="1" customWidth="1"/>
    <col min="47" max="47" width="7.5703125" style="4" bestFit="1" customWidth="1"/>
    <col min="48" max="48" width="6.5703125" style="3" bestFit="1" customWidth="1"/>
    <col min="49" max="49" width="8.28515625" style="4" bestFit="1" customWidth="1"/>
    <col min="50" max="50" width="13.28515625" style="5" bestFit="1" customWidth="1"/>
    <col min="51" max="52" width="6.5703125" style="4" bestFit="1" customWidth="1"/>
    <col min="53" max="53" width="6.5703125" style="5" bestFit="1" customWidth="1"/>
    <col min="54" max="54" width="6.5703125" style="4" bestFit="1" customWidth="1"/>
    <col min="55" max="55" width="6.85546875" style="4" bestFit="1" customWidth="1"/>
    <col min="56" max="56" width="6.5703125" style="5" bestFit="1" customWidth="1"/>
    <col min="57" max="57" width="6.5703125" style="4" bestFit="1" customWidth="1"/>
    <col min="58" max="58" width="7.5703125" style="4" bestFit="1" customWidth="1"/>
    <col min="59" max="59" width="12.5703125" style="5" bestFit="1" customWidth="1"/>
    <col min="60" max="60" width="8.28515625" style="4" bestFit="1" customWidth="1"/>
    <col min="61" max="61" width="15.140625" style="5" customWidth="1"/>
    <col min="62" max="63" width="6.5703125" style="4" bestFit="1" customWidth="1"/>
    <col min="64" max="64" width="6.5703125" style="5" bestFit="1" customWidth="1"/>
    <col min="65" max="65" width="6.5703125" style="4" bestFit="1" customWidth="1"/>
    <col min="66" max="66" width="6.85546875" style="4" bestFit="1" customWidth="1"/>
    <col min="67" max="67" width="6.5703125" style="5" bestFit="1" customWidth="1"/>
    <col min="68" max="68" width="6.5703125" style="4" bestFit="1" customWidth="1"/>
    <col min="69" max="69" width="7.5703125" style="4" bestFit="1" customWidth="1"/>
    <col min="70" max="70" width="14.42578125" style="5" bestFit="1" customWidth="1"/>
    <col min="71" max="71" width="8.28515625" style="5" bestFit="1" customWidth="1"/>
    <col min="72" max="72" width="15.140625" style="5" customWidth="1"/>
    <col min="73" max="73" width="6.5703125" style="4" bestFit="1" customWidth="1"/>
    <col min="74" max="74" width="6.28515625" style="4" bestFit="1" customWidth="1"/>
    <col min="75" max="75" width="6.5703125" style="5" bestFit="1" customWidth="1"/>
    <col min="76" max="76" width="6.28515625" style="4" bestFit="1" customWidth="1"/>
    <col min="77" max="77" width="6.85546875" style="4" bestFit="1" customWidth="1"/>
    <col min="78" max="78" width="6.5703125" style="5" bestFit="1" customWidth="1"/>
    <col min="79" max="79" width="7.7109375" style="4" bestFit="1" customWidth="1"/>
    <col min="80" max="80" width="7.5703125" style="4" bestFit="1" customWidth="1"/>
    <col min="81" max="81" width="15.140625" style="5" bestFit="1" customWidth="1"/>
    <col min="82" max="16384" width="9.140625" style="3"/>
  </cols>
  <sheetData>
    <row r="1" spans="1:81" x14ac:dyDescent="0.25">
      <c r="CC1" s="13" t="s">
        <v>57</v>
      </c>
    </row>
    <row r="2" spans="1:81" ht="18" customHeight="1" x14ac:dyDescent="0.35">
      <c r="C2" s="14"/>
      <c r="D2" s="40"/>
      <c r="CC2" s="13" t="s">
        <v>58</v>
      </c>
    </row>
    <row r="3" spans="1:81" x14ac:dyDescent="0.25"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AL3" s="15"/>
      <c r="AM3" s="16"/>
      <c r="AN3" s="15"/>
      <c r="AO3" s="15"/>
      <c r="AP3" s="16"/>
      <c r="AQ3" s="15"/>
      <c r="AR3" s="15"/>
      <c r="AS3" s="16"/>
      <c r="AT3" s="15"/>
      <c r="AU3" s="15"/>
      <c r="AV3" s="16"/>
    </row>
    <row r="4" spans="1:81" ht="18.75" x14ac:dyDescent="0.3">
      <c r="E4" s="48" t="s">
        <v>56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17"/>
      <c r="Y4" s="17"/>
      <c r="Z4" s="17"/>
      <c r="AA4" s="17"/>
      <c r="AB4" s="17"/>
      <c r="AC4" s="17"/>
      <c r="AD4" s="17"/>
      <c r="AE4" s="18"/>
      <c r="AF4" s="17"/>
      <c r="AG4" s="17"/>
      <c r="AH4" s="17"/>
    </row>
    <row r="5" spans="1:81" x14ac:dyDescent="0.25"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Q5" s="3"/>
      <c r="T5" s="3"/>
      <c r="Z5" s="3"/>
      <c r="AA5" s="19"/>
      <c r="AB5" s="20"/>
      <c r="AC5" s="19"/>
      <c r="AD5" s="19"/>
      <c r="AE5" s="21"/>
      <c r="AF5" s="19"/>
      <c r="AG5" s="19"/>
      <c r="AH5" s="20"/>
      <c r="AI5" s="19"/>
      <c r="AJ5" s="19"/>
      <c r="AK5" s="20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81" s="22" customFormat="1" ht="15" customHeight="1" x14ac:dyDescent="0.25">
      <c r="A6" s="49" t="s">
        <v>5</v>
      </c>
      <c r="B6" s="52" t="s">
        <v>6</v>
      </c>
      <c r="C6" s="49" t="s">
        <v>7</v>
      </c>
      <c r="D6" s="52" t="s">
        <v>8</v>
      </c>
      <c r="E6" s="56" t="s">
        <v>9</v>
      </c>
      <c r="F6" s="56"/>
      <c r="G6" s="56"/>
      <c r="H6" s="56"/>
      <c r="I6" s="56"/>
      <c r="J6" s="56"/>
      <c r="K6" s="56"/>
      <c r="L6" s="56"/>
      <c r="M6" s="56"/>
      <c r="N6" s="56"/>
      <c r="O6" s="71"/>
      <c r="P6" s="55" t="s">
        <v>10</v>
      </c>
      <c r="Q6" s="56"/>
      <c r="R6" s="56"/>
      <c r="S6" s="56"/>
      <c r="T6" s="56"/>
      <c r="U6" s="56"/>
      <c r="V6" s="56"/>
      <c r="W6" s="56"/>
      <c r="X6" s="56"/>
      <c r="Y6" s="56"/>
      <c r="Z6" s="56"/>
      <c r="AA6" s="55" t="s">
        <v>12</v>
      </c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5" t="s">
        <v>11</v>
      </c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8" t="s">
        <v>55</v>
      </c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8" t="s">
        <v>54</v>
      </c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8" t="s">
        <v>13</v>
      </c>
      <c r="BT6" s="59"/>
      <c r="BU6" s="59"/>
      <c r="BV6" s="59"/>
      <c r="BW6" s="59"/>
      <c r="BX6" s="59"/>
      <c r="BY6" s="59"/>
      <c r="BZ6" s="59"/>
      <c r="CA6" s="59"/>
      <c r="CB6" s="59"/>
      <c r="CC6" s="60"/>
    </row>
    <row r="7" spans="1:81" s="22" customFormat="1" ht="41.25" customHeight="1" x14ac:dyDescent="0.25">
      <c r="A7" s="50"/>
      <c r="B7" s="53"/>
      <c r="C7" s="50"/>
      <c r="D7" s="53"/>
      <c r="E7" s="70" t="s">
        <v>14</v>
      </c>
      <c r="F7" s="57" t="s">
        <v>15</v>
      </c>
      <c r="G7" s="57" t="s">
        <v>16</v>
      </c>
      <c r="H7" s="57"/>
      <c r="I7" s="57"/>
      <c r="J7" s="57" t="s">
        <v>17</v>
      </c>
      <c r="K7" s="57"/>
      <c r="L7" s="57"/>
      <c r="M7" s="57" t="s">
        <v>18</v>
      </c>
      <c r="N7" s="57"/>
      <c r="O7" s="57"/>
      <c r="P7" s="61" t="s">
        <v>14</v>
      </c>
      <c r="Q7" s="57" t="s">
        <v>15</v>
      </c>
      <c r="R7" s="57" t="s">
        <v>16</v>
      </c>
      <c r="S7" s="57"/>
      <c r="T7" s="57"/>
      <c r="U7" s="57" t="s">
        <v>17</v>
      </c>
      <c r="V7" s="57"/>
      <c r="W7" s="57"/>
      <c r="X7" s="57" t="s">
        <v>18</v>
      </c>
      <c r="Y7" s="57"/>
      <c r="Z7" s="57"/>
      <c r="AA7" s="61" t="s">
        <v>14</v>
      </c>
      <c r="AB7" s="57" t="s">
        <v>15</v>
      </c>
      <c r="AC7" s="57" t="s">
        <v>16</v>
      </c>
      <c r="AD7" s="57"/>
      <c r="AE7" s="57"/>
      <c r="AF7" s="57" t="s">
        <v>17</v>
      </c>
      <c r="AG7" s="57"/>
      <c r="AH7" s="57"/>
      <c r="AI7" s="57" t="s">
        <v>18</v>
      </c>
      <c r="AJ7" s="57"/>
      <c r="AK7" s="57"/>
      <c r="AL7" s="61" t="s">
        <v>14</v>
      </c>
      <c r="AM7" s="57" t="s">
        <v>15</v>
      </c>
      <c r="AN7" s="57" t="s">
        <v>16</v>
      </c>
      <c r="AO7" s="57"/>
      <c r="AP7" s="57"/>
      <c r="AQ7" s="57" t="s">
        <v>17</v>
      </c>
      <c r="AR7" s="57"/>
      <c r="AS7" s="57"/>
      <c r="AT7" s="57" t="s">
        <v>18</v>
      </c>
      <c r="AU7" s="57"/>
      <c r="AV7" s="57"/>
      <c r="AW7" s="61" t="s">
        <v>14</v>
      </c>
      <c r="AX7" s="62" t="s">
        <v>15</v>
      </c>
      <c r="AY7" s="62" t="s">
        <v>16</v>
      </c>
      <c r="AZ7" s="62"/>
      <c r="BA7" s="62"/>
      <c r="BB7" s="62" t="s">
        <v>17</v>
      </c>
      <c r="BC7" s="62"/>
      <c r="BD7" s="62"/>
      <c r="BE7" s="63" t="s">
        <v>18</v>
      </c>
      <c r="BF7" s="63"/>
      <c r="BG7" s="63"/>
      <c r="BH7" s="61" t="s">
        <v>14</v>
      </c>
      <c r="BI7" s="62" t="s">
        <v>15</v>
      </c>
      <c r="BJ7" s="62" t="s">
        <v>16</v>
      </c>
      <c r="BK7" s="62"/>
      <c r="BL7" s="62"/>
      <c r="BM7" s="62" t="s">
        <v>17</v>
      </c>
      <c r="BN7" s="62"/>
      <c r="BO7" s="62"/>
      <c r="BP7" s="63" t="s">
        <v>18</v>
      </c>
      <c r="BQ7" s="63"/>
      <c r="BR7" s="63"/>
      <c r="BS7" s="37" t="s">
        <v>14</v>
      </c>
      <c r="BT7" s="38" t="s">
        <v>15</v>
      </c>
      <c r="BU7" s="67" t="s">
        <v>16</v>
      </c>
      <c r="BV7" s="68"/>
      <c r="BW7" s="69"/>
      <c r="BX7" s="67" t="s">
        <v>17</v>
      </c>
      <c r="BY7" s="68"/>
      <c r="BZ7" s="69"/>
      <c r="CA7" s="64" t="s">
        <v>18</v>
      </c>
      <c r="CB7" s="65"/>
      <c r="CC7" s="66"/>
    </row>
    <row r="8" spans="1:81" s="24" customFormat="1" ht="24" customHeight="1" x14ac:dyDescent="0.25">
      <c r="A8" s="51"/>
      <c r="B8" s="54"/>
      <c r="C8" s="51"/>
      <c r="D8" s="54"/>
      <c r="E8" s="70"/>
      <c r="F8" s="57"/>
      <c r="G8" s="34" t="s">
        <v>14</v>
      </c>
      <c r="H8" s="34" t="s">
        <v>19</v>
      </c>
      <c r="I8" s="7" t="s">
        <v>15</v>
      </c>
      <c r="J8" s="34" t="s">
        <v>14</v>
      </c>
      <c r="K8" s="34" t="s">
        <v>20</v>
      </c>
      <c r="L8" s="7" t="s">
        <v>15</v>
      </c>
      <c r="M8" s="34" t="s">
        <v>14</v>
      </c>
      <c r="N8" s="34" t="s">
        <v>21</v>
      </c>
      <c r="O8" s="7" t="s">
        <v>15</v>
      </c>
      <c r="P8" s="61"/>
      <c r="Q8" s="57"/>
      <c r="R8" s="6" t="s">
        <v>14</v>
      </c>
      <c r="S8" s="6" t="s">
        <v>19</v>
      </c>
      <c r="T8" s="7" t="s">
        <v>15</v>
      </c>
      <c r="U8" s="6" t="s">
        <v>14</v>
      </c>
      <c r="V8" s="6" t="s">
        <v>20</v>
      </c>
      <c r="W8" s="7" t="s">
        <v>15</v>
      </c>
      <c r="X8" s="6" t="s">
        <v>14</v>
      </c>
      <c r="Y8" s="6" t="s">
        <v>21</v>
      </c>
      <c r="Z8" s="7" t="s">
        <v>15</v>
      </c>
      <c r="AA8" s="61"/>
      <c r="AB8" s="57"/>
      <c r="AC8" s="6" t="s">
        <v>14</v>
      </c>
      <c r="AD8" s="6" t="s">
        <v>19</v>
      </c>
      <c r="AE8" s="7" t="s">
        <v>15</v>
      </c>
      <c r="AF8" s="6" t="s">
        <v>14</v>
      </c>
      <c r="AG8" s="6" t="s">
        <v>20</v>
      </c>
      <c r="AH8" s="7" t="s">
        <v>15</v>
      </c>
      <c r="AI8" s="6" t="s">
        <v>14</v>
      </c>
      <c r="AJ8" s="6" t="s">
        <v>21</v>
      </c>
      <c r="AK8" s="7" t="s">
        <v>15</v>
      </c>
      <c r="AL8" s="61"/>
      <c r="AM8" s="57"/>
      <c r="AN8" s="6" t="s">
        <v>14</v>
      </c>
      <c r="AO8" s="6" t="s">
        <v>19</v>
      </c>
      <c r="AP8" s="7" t="s">
        <v>15</v>
      </c>
      <c r="AQ8" s="6" t="s">
        <v>14</v>
      </c>
      <c r="AR8" s="6" t="s">
        <v>20</v>
      </c>
      <c r="AS8" s="7" t="s">
        <v>15</v>
      </c>
      <c r="AT8" s="6" t="s">
        <v>14</v>
      </c>
      <c r="AU8" s="6" t="s">
        <v>21</v>
      </c>
      <c r="AV8" s="7" t="s">
        <v>15</v>
      </c>
      <c r="AW8" s="61"/>
      <c r="AX8" s="62"/>
      <c r="AY8" s="6" t="s">
        <v>14</v>
      </c>
      <c r="AZ8" s="6" t="s">
        <v>19</v>
      </c>
      <c r="BA8" s="7" t="s">
        <v>15</v>
      </c>
      <c r="BB8" s="6" t="s">
        <v>14</v>
      </c>
      <c r="BC8" s="6" t="s">
        <v>20</v>
      </c>
      <c r="BD8" s="7" t="s">
        <v>15</v>
      </c>
      <c r="BE8" s="6" t="s">
        <v>14</v>
      </c>
      <c r="BF8" s="6" t="s">
        <v>21</v>
      </c>
      <c r="BG8" s="7" t="s">
        <v>15</v>
      </c>
      <c r="BH8" s="61"/>
      <c r="BI8" s="62"/>
      <c r="BJ8" s="6" t="s">
        <v>14</v>
      </c>
      <c r="BK8" s="6" t="s">
        <v>19</v>
      </c>
      <c r="BL8" s="7" t="s">
        <v>15</v>
      </c>
      <c r="BM8" s="6" t="s">
        <v>14</v>
      </c>
      <c r="BN8" s="6" t="s">
        <v>20</v>
      </c>
      <c r="BO8" s="7" t="s">
        <v>15</v>
      </c>
      <c r="BP8" s="6" t="s">
        <v>14</v>
      </c>
      <c r="BQ8" s="6" t="s">
        <v>21</v>
      </c>
      <c r="BR8" s="7" t="s">
        <v>15</v>
      </c>
      <c r="BS8" s="37"/>
      <c r="BT8" s="38"/>
      <c r="BU8" s="6" t="s">
        <v>14</v>
      </c>
      <c r="BV8" s="6" t="s">
        <v>19</v>
      </c>
      <c r="BW8" s="7" t="s">
        <v>15</v>
      </c>
      <c r="BX8" s="6" t="s">
        <v>14</v>
      </c>
      <c r="BY8" s="6" t="s">
        <v>20</v>
      </c>
      <c r="BZ8" s="7" t="s">
        <v>15</v>
      </c>
      <c r="CA8" s="6" t="s">
        <v>14</v>
      </c>
      <c r="CB8" s="6" t="s">
        <v>21</v>
      </c>
      <c r="CC8" s="23" t="s">
        <v>15</v>
      </c>
    </row>
    <row r="9" spans="1:81" s="28" customFormat="1" x14ac:dyDescent="0.25">
      <c r="A9" s="39">
        <v>1</v>
      </c>
      <c r="B9" s="25" t="s">
        <v>22</v>
      </c>
      <c r="C9" s="25" t="s">
        <v>23</v>
      </c>
      <c r="D9" s="26" t="s">
        <v>24</v>
      </c>
      <c r="E9" s="8">
        <f t="shared" ref="E9:E20" si="0">G9+J9+M9</f>
        <v>0</v>
      </c>
      <c r="F9" s="9">
        <f>I9+L9+O9</f>
        <v>0</v>
      </c>
      <c r="G9" s="35">
        <f t="shared" ref="G9:O9" si="1">R9+AC9+AN9+AY9+BJ9+BU9</f>
        <v>0</v>
      </c>
      <c r="H9" s="35">
        <f t="shared" si="1"/>
        <v>0</v>
      </c>
      <c r="I9" s="36">
        <f t="shared" si="1"/>
        <v>0</v>
      </c>
      <c r="J9" s="35">
        <f t="shared" si="1"/>
        <v>0</v>
      </c>
      <c r="K9" s="35">
        <f t="shared" si="1"/>
        <v>0</v>
      </c>
      <c r="L9" s="2">
        <f t="shared" si="1"/>
        <v>0</v>
      </c>
      <c r="M9" s="35">
        <f t="shared" si="1"/>
        <v>0</v>
      </c>
      <c r="N9" s="35">
        <f t="shared" si="1"/>
        <v>0</v>
      </c>
      <c r="O9" s="36">
        <f t="shared" si="1"/>
        <v>0</v>
      </c>
      <c r="P9" s="8">
        <f t="shared" ref="P9:P20" si="2">R9+U9+X9</f>
        <v>0</v>
      </c>
      <c r="Q9" s="27">
        <f t="shared" ref="Q9:Q20" si="3">T9+W9+Z9</f>
        <v>0</v>
      </c>
      <c r="R9" s="10">
        <v>0</v>
      </c>
      <c r="S9" s="10">
        <v>0</v>
      </c>
      <c r="T9" s="2">
        <v>0</v>
      </c>
      <c r="U9" s="10">
        <v>0</v>
      </c>
      <c r="V9" s="10">
        <v>0</v>
      </c>
      <c r="W9" s="2">
        <v>0</v>
      </c>
      <c r="X9" s="10">
        <v>0</v>
      </c>
      <c r="Y9" s="10">
        <v>0</v>
      </c>
      <c r="Z9" s="2">
        <v>0</v>
      </c>
      <c r="AA9" s="8">
        <f t="shared" ref="AA9:AA20" si="4">AC9+AF9+AI9</f>
        <v>0</v>
      </c>
      <c r="AB9" s="27">
        <f t="shared" ref="AB9:AB20" si="5">AE9+AH9+AK9</f>
        <v>0</v>
      </c>
      <c r="AC9" s="10">
        <v>0</v>
      </c>
      <c r="AD9" s="10">
        <v>0</v>
      </c>
      <c r="AE9" s="2">
        <v>0</v>
      </c>
      <c r="AF9" s="10">
        <v>0</v>
      </c>
      <c r="AG9" s="10">
        <v>0</v>
      </c>
      <c r="AH9" s="2">
        <v>0</v>
      </c>
      <c r="AI9" s="10">
        <v>0</v>
      </c>
      <c r="AJ9" s="10">
        <v>0</v>
      </c>
      <c r="AK9" s="2">
        <v>0</v>
      </c>
      <c r="AL9" s="8">
        <f t="shared" ref="AL9:AL20" si="6">AN9+AQ9+AT9</f>
        <v>0</v>
      </c>
      <c r="AM9" s="27">
        <f t="shared" ref="AM9:AM20" si="7">AP9+AS9+AV9</f>
        <v>0</v>
      </c>
      <c r="AN9" s="10">
        <v>0</v>
      </c>
      <c r="AO9" s="10">
        <v>0</v>
      </c>
      <c r="AP9" s="2">
        <v>0</v>
      </c>
      <c r="AQ9" s="10">
        <v>0</v>
      </c>
      <c r="AR9" s="10">
        <v>0</v>
      </c>
      <c r="AS9" s="2">
        <v>0</v>
      </c>
      <c r="AT9" s="10">
        <v>0</v>
      </c>
      <c r="AU9" s="10">
        <v>0</v>
      </c>
      <c r="AV9" s="2">
        <v>0</v>
      </c>
      <c r="AW9" s="8">
        <f>AY9+BB9+BE9</f>
        <v>0</v>
      </c>
      <c r="AX9" s="27">
        <f>BA9+BD9+BG9</f>
        <v>0</v>
      </c>
      <c r="AY9" s="10">
        <v>0</v>
      </c>
      <c r="AZ9" s="10">
        <v>0</v>
      </c>
      <c r="BA9" s="2">
        <v>0</v>
      </c>
      <c r="BB9" s="10">
        <v>0</v>
      </c>
      <c r="BC9" s="10">
        <v>0</v>
      </c>
      <c r="BD9" s="2">
        <v>0</v>
      </c>
      <c r="BE9" s="10">
        <v>0</v>
      </c>
      <c r="BF9" s="10">
        <v>0</v>
      </c>
      <c r="BG9" s="2">
        <v>0</v>
      </c>
      <c r="BH9" s="8">
        <f>BJ9+BM9+BP9</f>
        <v>0</v>
      </c>
      <c r="BI9" s="27">
        <f>BL9+BO9+BR9</f>
        <v>0</v>
      </c>
      <c r="BJ9" s="10">
        <v>0</v>
      </c>
      <c r="BK9" s="10">
        <v>0</v>
      </c>
      <c r="BL9" s="2">
        <v>0</v>
      </c>
      <c r="BM9" s="10">
        <v>0</v>
      </c>
      <c r="BN9" s="10">
        <v>0</v>
      </c>
      <c r="BO9" s="2">
        <v>0</v>
      </c>
      <c r="BP9" s="10">
        <v>0</v>
      </c>
      <c r="BQ9" s="10">
        <v>0</v>
      </c>
      <c r="BR9" s="2">
        <v>0</v>
      </c>
      <c r="BS9" s="10">
        <v>0</v>
      </c>
      <c r="BT9" s="2">
        <v>0</v>
      </c>
      <c r="BU9" s="10">
        <v>0</v>
      </c>
      <c r="BV9" s="10">
        <v>0</v>
      </c>
      <c r="BW9" s="2">
        <v>0</v>
      </c>
      <c r="BX9" s="10">
        <v>0</v>
      </c>
      <c r="BY9" s="10">
        <v>0</v>
      </c>
      <c r="BZ9" s="2">
        <v>0</v>
      </c>
      <c r="CA9" s="10">
        <v>0</v>
      </c>
      <c r="CB9" s="10">
        <v>0</v>
      </c>
      <c r="CC9" s="2">
        <v>0</v>
      </c>
    </row>
    <row r="10" spans="1:81" s="5" customFormat="1" ht="31.5" x14ac:dyDescent="0.25">
      <c r="A10" s="29">
        <v>2</v>
      </c>
      <c r="B10" s="25" t="s">
        <v>1</v>
      </c>
      <c r="C10" s="30" t="s">
        <v>25</v>
      </c>
      <c r="D10" s="26" t="s">
        <v>24</v>
      </c>
      <c r="E10" s="8">
        <f>G10+J10+M10</f>
        <v>780</v>
      </c>
      <c r="F10" s="9">
        <f t="shared" ref="F10:F20" si="8">I10+L10+O10</f>
        <v>3736480.8</v>
      </c>
      <c r="G10" s="35">
        <f t="shared" ref="G10:G20" si="9">R10+AC10+AN10+AY10+BJ10+BU10</f>
        <v>0</v>
      </c>
      <c r="H10" s="35">
        <f t="shared" ref="H10:H20" si="10">S10+AD10+AO10+AZ10+BK10+BV10</f>
        <v>0</v>
      </c>
      <c r="I10" s="36">
        <f t="shared" ref="I10:I20" si="11">T10+AE10+AP10+BA10+BL10+BW10</f>
        <v>0</v>
      </c>
      <c r="J10" s="35">
        <f t="shared" ref="J10:J20" si="12">U10+AF10+AQ10+BB10+BM10+BX10</f>
        <v>780</v>
      </c>
      <c r="K10" s="35">
        <f t="shared" ref="K10:K25" si="13">V10+AG10+AR10+BC10+BN10+BY10</f>
        <v>60</v>
      </c>
      <c r="L10" s="2">
        <f t="shared" ref="L10:L20" si="14">W10+AH10+AS10+BD10+BO10+BZ10</f>
        <v>3736480.8</v>
      </c>
      <c r="M10" s="35">
        <f t="shared" ref="M10:M20" si="15">X10+AI10+AT10+BE10+BP10+CA10</f>
        <v>0</v>
      </c>
      <c r="N10" s="35">
        <f t="shared" ref="N10:N20" si="16">Y10+AJ10+AU10+BF10+BQ10+CB10</f>
        <v>0</v>
      </c>
      <c r="O10" s="36">
        <f t="shared" ref="O10:O20" si="17">Z10+AK10+AV10+BG10+BR10+CC10</f>
        <v>0</v>
      </c>
      <c r="P10" s="8">
        <f t="shared" si="2"/>
        <v>0</v>
      </c>
      <c r="Q10" s="27">
        <f t="shared" si="3"/>
        <v>0</v>
      </c>
      <c r="R10" s="10">
        <v>0</v>
      </c>
      <c r="S10" s="10">
        <v>0</v>
      </c>
      <c r="T10" s="2">
        <v>0</v>
      </c>
      <c r="U10" s="10">
        <v>0</v>
      </c>
      <c r="V10" s="10">
        <v>0</v>
      </c>
      <c r="W10" s="2">
        <v>0</v>
      </c>
      <c r="X10" s="10">
        <v>0</v>
      </c>
      <c r="Y10" s="10">
        <v>0</v>
      </c>
      <c r="Z10" s="2">
        <v>0</v>
      </c>
      <c r="AA10" s="8">
        <f t="shared" si="4"/>
        <v>0</v>
      </c>
      <c r="AB10" s="27">
        <f t="shared" si="5"/>
        <v>0</v>
      </c>
      <c r="AC10" s="10">
        <v>0</v>
      </c>
      <c r="AD10" s="10">
        <v>0</v>
      </c>
      <c r="AE10" s="2">
        <v>0</v>
      </c>
      <c r="AF10" s="10">
        <v>0</v>
      </c>
      <c r="AG10" s="10">
        <v>0</v>
      </c>
      <c r="AH10" s="2">
        <v>0</v>
      </c>
      <c r="AI10" s="10">
        <v>0</v>
      </c>
      <c r="AJ10" s="10">
        <v>0</v>
      </c>
      <c r="AK10" s="2">
        <v>0</v>
      </c>
      <c r="AL10" s="8">
        <f t="shared" si="6"/>
        <v>780</v>
      </c>
      <c r="AM10" s="27">
        <f t="shared" si="7"/>
        <v>3736480.8</v>
      </c>
      <c r="AN10" s="10">
        <v>0</v>
      </c>
      <c r="AO10" s="10">
        <v>0</v>
      </c>
      <c r="AP10" s="2">
        <v>0</v>
      </c>
      <c r="AQ10" s="10">
        <v>780</v>
      </c>
      <c r="AR10" s="10">
        <v>60</v>
      </c>
      <c r="AS10" s="2">
        <v>3736480.8</v>
      </c>
      <c r="AT10" s="10">
        <v>0</v>
      </c>
      <c r="AU10" s="10">
        <v>0</v>
      </c>
      <c r="AV10" s="2">
        <v>0</v>
      </c>
      <c r="AW10" s="8">
        <f t="shared" ref="AW10:AW20" si="18">AY10+BB10+BE10</f>
        <v>0</v>
      </c>
      <c r="AX10" s="27">
        <f t="shared" ref="AX10:AX20" si="19">BA10+BD10+BG10</f>
        <v>0</v>
      </c>
      <c r="AY10" s="10">
        <v>0</v>
      </c>
      <c r="AZ10" s="10">
        <v>0</v>
      </c>
      <c r="BA10" s="2">
        <v>0</v>
      </c>
      <c r="BB10" s="10">
        <v>0</v>
      </c>
      <c r="BC10" s="10">
        <v>0</v>
      </c>
      <c r="BD10" s="2">
        <v>0</v>
      </c>
      <c r="BE10" s="10">
        <v>0</v>
      </c>
      <c r="BF10" s="10">
        <v>0</v>
      </c>
      <c r="BG10" s="2">
        <v>0</v>
      </c>
      <c r="BH10" s="8">
        <f t="shared" ref="BH10:BH20" si="20">BJ10+BM10+BP10</f>
        <v>0</v>
      </c>
      <c r="BI10" s="27">
        <f t="shared" ref="BI10:BI20" si="21">BL10+BO10+BR10</f>
        <v>0</v>
      </c>
      <c r="BJ10" s="10">
        <v>0</v>
      </c>
      <c r="BK10" s="10">
        <v>0</v>
      </c>
      <c r="BL10" s="2">
        <v>0</v>
      </c>
      <c r="BM10" s="10">
        <v>0</v>
      </c>
      <c r="BN10" s="10">
        <v>0</v>
      </c>
      <c r="BO10" s="2">
        <v>0</v>
      </c>
      <c r="BP10" s="10">
        <v>0</v>
      </c>
      <c r="BQ10" s="10">
        <v>0</v>
      </c>
      <c r="BR10" s="2">
        <v>0</v>
      </c>
      <c r="BS10" s="10">
        <v>0</v>
      </c>
      <c r="BT10" s="2">
        <v>0</v>
      </c>
      <c r="BU10" s="10">
        <v>0</v>
      </c>
      <c r="BV10" s="10">
        <v>0</v>
      </c>
      <c r="BW10" s="2">
        <v>0</v>
      </c>
      <c r="BX10" s="10">
        <v>0</v>
      </c>
      <c r="BY10" s="10">
        <v>0</v>
      </c>
      <c r="BZ10" s="2">
        <v>0</v>
      </c>
      <c r="CA10" s="10">
        <v>0</v>
      </c>
      <c r="CB10" s="10">
        <v>0</v>
      </c>
      <c r="CC10" s="2">
        <v>0</v>
      </c>
    </row>
    <row r="11" spans="1:81" s="5" customFormat="1" ht="31.5" x14ac:dyDescent="0.25">
      <c r="A11" s="29">
        <v>3</v>
      </c>
      <c r="B11" s="25" t="s">
        <v>0</v>
      </c>
      <c r="C11" s="30" t="s">
        <v>26</v>
      </c>
      <c r="D11" s="26" t="s">
        <v>24</v>
      </c>
      <c r="E11" s="8">
        <f t="shared" si="0"/>
        <v>36887</v>
      </c>
      <c r="F11" s="9">
        <f t="shared" si="8"/>
        <v>185537183.56</v>
      </c>
      <c r="G11" s="35">
        <f t="shared" si="9"/>
        <v>29640</v>
      </c>
      <c r="H11" s="35">
        <f t="shared" si="10"/>
        <v>2280</v>
      </c>
      <c r="I11" s="36">
        <f t="shared" si="11"/>
        <v>149085643.20000002</v>
      </c>
      <c r="J11" s="35">
        <f t="shared" si="12"/>
        <v>6552</v>
      </c>
      <c r="K11" s="35">
        <f t="shared" si="13"/>
        <v>504</v>
      </c>
      <c r="L11" s="2">
        <f t="shared" si="14"/>
        <v>32955773.759999998</v>
      </c>
      <c r="M11" s="35">
        <f t="shared" si="15"/>
        <v>695</v>
      </c>
      <c r="N11" s="35">
        <f t="shared" si="16"/>
        <v>166</v>
      </c>
      <c r="O11" s="36">
        <f t="shared" si="17"/>
        <v>3495766.6</v>
      </c>
      <c r="P11" s="8">
        <f t="shared" si="2"/>
        <v>19968</v>
      </c>
      <c r="Q11" s="27">
        <f t="shared" si="3"/>
        <v>100436643.84</v>
      </c>
      <c r="R11" s="10">
        <v>16224</v>
      </c>
      <c r="S11" s="10">
        <v>1248</v>
      </c>
      <c r="T11" s="2">
        <v>81604773.120000005</v>
      </c>
      <c r="U11" s="10">
        <v>3744</v>
      </c>
      <c r="V11" s="10">
        <v>288</v>
      </c>
      <c r="W11" s="2">
        <v>18831870.719999999</v>
      </c>
      <c r="X11" s="10">
        <v>0</v>
      </c>
      <c r="Y11" s="10">
        <v>0</v>
      </c>
      <c r="Z11" s="2">
        <v>0</v>
      </c>
      <c r="AA11" s="8">
        <f t="shared" si="4"/>
        <v>10764</v>
      </c>
      <c r="AB11" s="27">
        <f t="shared" si="5"/>
        <v>54141628.32</v>
      </c>
      <c r="AC11" s="10">
        <v>8736</v>
      </c>
      <c r="AD11" s="10">
        <v>672</v>
      </c>
      <c r="AE11" s="2">
        <v>43941031.68</v>
      </c>
      <c r="AF11" s="10">
        <v>2028</v>
      </c>
      <c r="AG11" s="10">
        <v>156</v>
      </c>
      <c r="AH11" s="2">
        <v>10200596.640000001</v>
      </c>
      <c r="AI11" s="10">
        <v>0</v>
      </c>
      <c r="AJ11" s="10">
        <v>0</v>
      </c>
      <c r="AK11" s="2">
        <v>0</v>
      </c>
      <c r="AL11" s="8">
        <f t="shared" si="6"/>
        <v>5460</v>
      </c>
      <c r="AM11" s="27">
        <f t="shared" si="7"/>
        <v>27463144.800000001</v>
      </c>
      <c r="AN11" s="10">
        <v>4680</v>
      </c>
      <c r="AO11" s="10">
        <v>360</v>
      </c>
      <c r="AP11" s="2">
        <v>23539838.400000002</v>
      </c>
      <c r="AQ11" s="10">
        <v>780</v>
      </c>
      <c r="AR11" s="10">
        <v>60</v>
      </c>
      <c r="AS11" s="2">
        <v>3923306.4</v>
      </c>
      <c r="AT11" s="10">
        <v>0</v>
      </c>
      <c r="AU11" s="10">
        <v>0</v>
      </c>
      <c r="AV11" s="2">
        <v>0</v>
      </c>
      <c r="AW11" s="8">
        <f t="shared" si="18"/>
        <v>145</v>
      </c>
      <c r="AX11" s="27">
        <f t="shared" si="19"/>
        <v>729332.6</v>
      </c>
      <c r="AY11" s="10">
        <v>0</v>
      </c>
      <c r="AZ11" s="10">
        <v>0</v>
      </c>
      <c r="BA11" s="2">
        <v>0</v>
      </c>
      <c r="BB11" s="10">
        <v>0</v>
      </c>
      <c r="BC11" s="10">
        <v>0</v>
      </c>
      <c r="BD11" s="2">
        <v>0</v>
      </c>
      <c r="BE11" s="10">
        <v>145</v>
      </c>
      <c r="BF11" s="10">
        <v>36</v>
      </c>
      <c r="BG11" s="2">
        <v>729332.6</v>
      </c>
      <c r="BH11" s="8">
        <f t="shared" si="20"/>
        <v>550</v>
      </c>
      <c r="BI11" s="27">
        <f t="shared" si="21"/>
        <v>2766434</v>
      </c>
      <c r="BJ11" s="10">
        <v>0</v>
      </c>
      <c r="BK11" s="10">
        <v>0</v>
      </c>
      <c r="BL11" s="2">
        <v>0</v>
      </c>
      <c r="BM11" s="10">
        <v>0</v>
      </c>
      <c r="BN11" s="10">
        <v>0</v>
      </c>
      <c r="BO11" s="2">
        <v>0</v>
      </c>
      <c r="BP11" s="10">
        <v>550</v>
      </c>
      <c r="BQ11" s="10">
        <v>130</v>
      </c>
      <c r="BR11" s="2">
        <v>2766434</v>
      </c>
      <c r="BS11" s="10">
        <v>0</v>
      </c>
      <c r="BT11" s="2">
        <v>0</v>
      </c>
      <c r="BU11" s="10">
        <v>0</v>
      </c>
      <c r="BV11" s="10">
        <v>0</v>
      </c>
      <c r="BW11" s="2">
        <v>0</v>
      </c>
      <c r="BX11" s="10">
        <v>0</v>
      </c>
      <c r="BY11" s="10">
        <v>0</v>
      </c>
      <c r="BZ11" s="2">
        <v>0</v>
      </c>
      <c r="CA11" s="10">
        <v>0</v>
      </c>
      <c r="CB11" s="10">
        <v>0</v>
      </c>
      <c r="CC11" s="2">
        <v>0</v>
      </c>
    </row>
    <row r="12" spans="1:81" s="5" customFormat="1" x14ac:dyDescent="0.25">
      <c r="A12" s="29">
        <v>4</v>
      </c>
      <c r="B12" s="25" t="s">
        <v>2</v>
      </c>
      <c r="C12" s="31" t="s">
        <v>27</v>
      </c>
      <c r="D12" s="26" t="s">
        <v>24</v>
      </c>
      <c r="E12" s="8">
        <f t="shared" si="0"/>
        <v>41964</v>
      </c>
      <c r="F12" s="9">
        <f t="shared" si="8"/>
        <v>217104530.76000002</v>
      </c>
      <c r="G12" s="35">
        <f t="shared" si="9"/>
        <v>31512</v>
      </c>
      <c r="H12" s="35">
        <f t="shared" si="10"/>
        <v>2424</v>
      </c>
      <c r="I12" s="36">
        <f t="shared" si="11"/>
        <v>163030168.08000001</v>
      </c>
      <c r="J12" s="35">
        <f t="shared" si="12"/>
        <v>10452</v>
      </c>
      <c r="K12" s="35">
        <f t="shared" si="13"/>
        <v>804</v>
      </c>
      <c r="L12" s="2">
        <f t="shared" si="14"/>
        <v>54074362.68</v>
      </c>
      <c r="M12" s="35">
        <f t="shared" si="15"/>
        <v>0</v>
      </c>
      <c r="N12" s="35">
        <f t="shared" si="16"/>
        <v>0</v>
      </c>
      <c r="O12" s="36">
        <f t="shared" si="17"/>
        <v>0</v>
      </c>
      <c r="P12" s="8">
        <f t="shared" si="2"/>
        <v>41184</v>
      </c>
      <c r="Q12" s="27">
        <f t="shared" si="3"/>
        <v>213069130.56</v>
      </c>
      <c r="R12" s="10">
        <v>30888</v>
      </c>
      <c r="S12" s="10">
        <v>2376</v>
      </c>
      <c r="T12" s="2">
        <v>159801847.92000002</v>
      </c>
      <c r="U12" s="10">
        <v>10296</v>
      </c>
      <c r="V12" s="10">
        <v>792</v>
      </c>
      <c r="W12" s="2">
        <v>53267282.640000001</v>
      </c>
      <c r="X12" s="10">
        <v>0</v>
      </c>
      <c r="Y12" s="10">
        <v>0</v>
      </c>
      <c r="Z12" s="2">
        <v>0</v>
      </c>
      <c r="AA12" s="8">
        <f t="shared" si="4"/>
        <v>624</v>
      </c>
      <c r="AB12" s="27">
        <f t="shared" si="5"/>
        <v>3228320.16</v>
      </c>
      <c r="AC12" s="10">
        <v>468</v>
      </c>
      <c r="AD12" s="10">
        <v>36</v>
      </c>
      <c r="AE12" s="2">
        <v>2421240.12</v>
      </c>
      <c r="AF12" s="10">
        <v>156</v>
      </c>
      <c r="AG12" s="10">
        <v>12</v>
      </c>
      <c r="AH12" s="2">
        <v>807080.04</v>
      </c>
      <c r="AI12" s="10">
        <v>0</v>
      </c>
      <c r="AJ12" s="10">
        <v>0</v>
      </c>
      <c r="AK12" s="2">
        <v>0</v>
      </c>
      <c r="AL12" s="8">
        <f t="shared" si="6"/>
        <v>156</v>
      </c>
      <c r="AM12" s="27">
        <f t="shared" si="7"/>
        <v>807080.04</v>
      </c>
      <c r="AN12" s="10">
        <v>156</v>
      </c>
      <c r="AO12" s="10">
        <v>12</v>
      </c>
      <c r="AP12" s="2">
        <v>807080.04</v>
      </c>
      <c r="AQ12" s="10">
        <v>0</v>
      </c>
      <c r="AR12" s="10">
        <v>0</v>
      </c>
      <c r="AS12" s="2">
        <v>0</v>
      </c>
      <c r="AT12" s="10">
        <v>0</v>
      </c>
      <c r="AU12" s="10">
        <v>0</v>
      </c>
      <c r="AV12" s="2">
        <v>0</v>
      </c>
      <c r="AW12" s="8">
        <f t="shared" si="18"/>
        <v>0</v>
      </c>
      <c r="AX12" s="27">
        <f t="shared" si="19"/>
        <v>0</v>
      </c>
      <c r="AY12" s="10">
        <v>0</v>
      </c>
      <c r="AZ12" s="10">
        <v>0</v>
      </c>
      <c r="BA12" s="2">
        <v>0</v>
      </c>
      <c r="BB12" s="10">
        <v>0</v>
      </c>
      <c r="BC12" s="10">
        <v>0</v>
      </c>
      <c r="BD12" s="2">
        <v>0</v>
      </c>
      <c r="BE12" s="10">
        <v>0</v>
      </c>
      <c r="BF12" s="10">
        <v>0</v>
      </c>
      <c r="BG12" s="2">
        <v>0</v>
      </c>
      <c r="BH12" s="8">
        <f t="shared" si="20"/>
        <v>0</v>
      </c>
      <c r="BI12" s="27">
        <f t="shared" si="21"/>
        <v>0</v>
      </c>
      <c r="BJ12" s="10">
        <v>0</v>
      </c>
      <c r="BK12" s="10">
        <v>0</v>
      </c>
      <c r="BL12" s="2">
        <v>0</v>
      </c>
      <c r="BM12" s="10">
        <v>0</v>
      </c>
      <c r="BN12" s="10">
        <v>0</v>
      </c>
      <c r="BO12" s="2">
        <v>0</v>
      </c>
      <c r="BP12" s="10">
        <v>0</v>
      </c>
      <c r="BQ12" s="10">
        <v>0</v>
      </c>
      <c r="BR12" s="2">
        <v>0</v>
      </c>
      <c r="BS12" s="10">
        <v>0</v>
      </c>
      <c r="BT12" s="2">
        <v>0</v>
      </c>
      <c r="BU12" s="10">
        <v>0</v>
      </c>
      <c r="BV12" s="10">
        <v>0</v>
      </c>
      <c r="BW12" s="2">
        <v>0</v>
      </c>
      <c r="BX12" s="10">
        <v>0</v>
      </c>
      <c r="BY12" s="10">
        <v>0</v>
      </c>
      <c r="BZ12" s="2">
        <v>0</v>
      </c>
      <c r="CA12" s="10">
        <v>0</v>
      </c>
      <c r="CB12" s="10">
        <v>0</v>
      </c>
      <c r="CC12" s="2">
        <v>0</v>
      </c>
    </row>
    <row r="13" spans="1:81" s="5" customFormat="1" x14ac:dyDescent="0.25">
      <c r="A13" s="39">
        <v>5</v>
      </c>
      <c r="B13" s="25" t="s">
        <v>28</v>
      </c>
      <c r="C13" s="32" t="s">
        <v>29</v>
      </c>
      <c r="D13" s="26" t="s">
        <v>24</v>
      </c>
      <c r="E13" s="8">
        <f t="shared" si="0"/>
        <v>0</v>
      </c>
      <c r="F13" s="9">
        <f t="shared" si="8"/>
        <v>0</v>
      </c>
      <c r="G13" s="35">
        <f t="shared" si="9"/>
        <v>0</v>
      </c>
      <c r="H13" s="35">
        <f t="shared" si="10"/>
        <v>0</v>
      </c>
      <c r="I13" s="36">
        <f t="shared" si="11"/>
        <v>0</v>
      </c>
      <c r="J13" s="35">
        <f t="shared" si="12"/>
        <v>0</v>
      </c>
      <c r="K13" s="35">
        <f t="shared" si="13"/>
        <v>0</v>
      </c>
      <c r="L13" s="2">
        <f t="shared" si="14"/>
        <v>0</v>
      </c>
      <c r="M13" s="35">
        <f t="shared" si="15"/>
        <v>0</v>
      </c>
      <c r="N13" s="35">
        <f t="shared" si="16"/>
        <v>0</v>
      </c>
      <c r="O13" s="36">
        <f t="shared" si="17"/>
        <v>0</v>
      </c>
      <c r="P13" s="8">
        <f t="shared" si="2"/>
        <v>0</v>
      </c>
      <c r="Q13" s="27">
        <f t="shared" si="3"/>
        <v>0</v>
      </c>
      <c r="R13" s="10">
        <v>0</v>
      </c>
      <c r="S13" s="10">
        <v>0</v>
      </c>
      <c r="T13" s="2">
        <v>0</v>
      </c>
      <c r="U13" s="10">
        <v>0</v>
      </c>
      <c r="V13" s="10">
        <v>0</v>
      </c>
      <c r="W13" s="2">
        <v>0</v>
      </c>
      <c r="X13" s="10">
        <v>0</v>
      </c>
      <c r="Y13" s="10">
        <v>0</v>
      </c>
      <c r="Z13" s="2">
        <v>0</v>
      </c>
      <c r="AA13" s="8">
        <f t="shared" si="4"/>
        <v>0</v>
      </c>
      <c r="AB13" s="27">
        <f t="shared" si="5"/>
        <v>0</v>
      </c>
      <c r="AC13" s="10">
        <v>0</v>
      </c>
      <c r="AD13" s="10">
        <v>0</v>
      </c>
      <c r="AE13" s="2">
        <v>0</v>
      </c>
      <c r="AF13" s="10">
        <v>0</v>
      </c>
      <c r="AG13" s="10">
        <v>0</v>
      </c>
      <c r="AH13" s="2">
        <v>0</v>
      </c>
      <c r="AI13" s="10">
        <v>0</v>
      </c>
      <c r="AJ13" s="10">
        <v>0</v>
      </c>
      <c r="AK13" s="2">
        <v>0</v>
      </c>
      <c r="AL13" s="8">
        <f t="shared" si="6"/>
        <v>0</v>
      </c>
      <c r="AM13" s="27">
        <f t="shared" si="7"/>
        <v>0</v>
      </c>
      <c r="AN13" s="10">
        <v>0</v>
      </c>
      <c r="AO13" s="10">
        <v>0</v>
      </c>
      <c r="AP13" s="2">
        <v>0</v>
      </c>
      <c r="AQ13" s="10">
        <v>0</v>
      </c>
      <c r="AR13" s="10">
        <v>0</v>
      </c>
      <c r="AS13" s="2">
        <v>0</v>
      </c>
      <c r="AT13" s="10">
        <v>0</v>
      </c>
      <c r="AU13" s="10">
        <v>0</v>
      </c>
      <c r="AV13" s="2">
        <v>0</v>
      </c>
      <c r="AW13" s="8">
        <f t="shared" si="18"/>
        <v>0</v>
      </c>
      <c r="AX13" s="27">
        <f t="shared" si="19"/>
        <v>0</v>
      </c>
      <c r="AY13" s="10">
        <v>0</v>
      </c>
      <c r="AZ13" s="10">
        <v>0</v>
      </c>
      <c r="BA13" s="2">
        <v>0</v>
      </c>
      <c r="BB13" s="10">
        <v>0</v>
      </c>
      <c r="BC13" s="10">
        <v>0</v>
      </c>
      <c r="BD13" s="2">
        <v>0</v>
      </c>
      <c r="BE13" s="10">
        <v>0</v>
      </c>
      <c r="BF13" s="10">
        <v>0</v>
      </c>
      <c r="BG13" s="2">
        <v>0</v>
      </c>
      <c r="BH13" s="8">
        <f t="shared" si="20"/>
        <v>0</v>
      </c>
      <c r="BI13" s="27">
        <f t="shared" si="21"/>
        <v>0</v>
      </c>
      <c r="BJ13" s="10">
        <v>0</v>
      </c>
      <c r="BK13" s="10">
        <v>0</v>
      </c>
      <c r="BL13" s="2">
        <v>0</v>
      </c>
      <c r="BM13" s="10">
        <v>0</v>
      </c>
      <c r="BN13" s="10">
        <v>0</v>
      </c>
      <c r="BO13" s="2">
        <v>0</v>
      </c>
      <c r="BP13" s="10">
        <v>0</v>
      </c>
      <c r="BQ13" s="10">
        <v>0</v>
      </c>
      <c r="BR13" s="2">
        <v>0</v>
      </c>
      <c r="BS13" s="10">
        <v>0</v>
      </c>
      <c r="BT13" s="2">
        <v>0</v>
      </c>
      <c r="BU13" s="10">
        <v>0</v>
      </c>
      <c r="BV13" s="10">
        <v>0</v>
      </c>
      <c r="BW13" s="2">
        <v>0</v>
      </c>
      <c r="BX13" s="10">
        <v>0</v>
      </c>
      <c r="BY13" s="10">
        <v>0</v>
      </c>
      <c r="BZ13" s="2">
        <v>0</v>
      </c>
      <c r="CA13" s="10">
        <v>0</v>
      </c>
      <c r="CB13" s="10">
        <v>0</v>
      </c>
      <c r="CC13" s="2">
        <v>0</v>
      </c>
    </row>
    <row r="14" spans="1:81" s="5" customFormat="1" ht="31.5" x14ac:dyDescent="0.25">
      <c r="A14" s="29">
        <v>6</v>
      </c>
      <c r="B14" s="25" t="s">
        <v>30</v>
      </c>
      <c r="C14" s="32" t="s">
        <v>31</v>
      </c>
      <c r="D14" s="26" t="s">
        <v>24</v>
      </c>
      <c r="E14" s="8">
        <f t="shared" si="0"/>
        <v>5</v>
      </c>
      <c r="F14" s="9">
        <f t="shared" si="8"/>
        <v>66106.95</v>
      </c>
      <c r="G14" s="35">
        <f t="shared" si="9"/>
        <v>0</v>
      </c>
      <c r="H14" s="35">
        <f t="shared" si="10"/>
        <v>0</v>
      </c>
      <c r="I14" s="36">
        <f t="shared" si="11"/>
        <v>0</v>
      </c>
      <c r="J14" s="35">
        <f t="shared" si="12"/>
        <v>0</v>
      </c>
      <c r="K14" s="35">
        <f t="shared" si="13"/>
        <v>0</v>
      </c>
      <c r="L14" s="2">
        <f t="shared" si="14"/>
        <v>0</v>
      </c>
      <c r="M14" s="35">
        <f t="shared" si="15"/>
        <v>5</v>
      </c>
      <c r="N14" s="35">
        <f t="shared" si="16"/>
        <v>4</v>
      </c>
      <c r="O14" s="36">
        <f t="shared" si="17"/>
        <v>66106.95</v>
      </c>
      <c r="P14" s="8">
        <f t="shared" si="2"/>
        <v>0</v>
      </c>
      <c r="Q14" s="27">
        <f t="shared" si="3"/>
        <v>0</v>
      </c>
      <c r="R14" s="10">
        <v>0</v>
      </c>
      <c r="S14" s="10">
        <v>0</v>
      </c>
      <c r="T14" s="2">
        <v>0</v>
      </c>
      <c r="U14" s="10">
        <v>0</v>
      </c>
      <c r="V14" s="10">
        <v>0</v>
      </c>
      <c r="W14" s="2">
        <v>0</v>
      </c>
      <c r="X14" s="10">
        <v>0</v>
      </c>
      <c r="Y14" s="10">
        <v>0</v>
      </c>
      <c r="Z14" s="2">
        <v>0</v>
      </c>
      <c r="AA14" s="8">
        <f t="shared" si="4"/>
        <v>0</v>
      </c>
      <c r="AB14" s="27">
        <f t="shared" si="5"/>
        <v>0</v>
      </c>
      <c r="AC14" s="10">
        <v>0</v>
      </c>
      <c r="AD14" s="10">
        <v>0</v>
      </c>
      <c r="AE14" s="2">
        <v>0</v>
      </c>
      <c r="AF14" s="10">
        <v>0</v>
      </c>
      <c r="AG14" s="10">
        <v>0</v>
      </c>
      <c r="AH14" s="2">
        <v>0</v>
      </c>
      <c r="AI14" s="10">
        <v>0</v>
      </c>
      <c r="AJ14" s="10">
        <v>0</v>
      </c>
      <c r="AK14" s="2">
        <v>0</v>
      </c>
      <c r="AL14" s="8">
        <f t="shared" si="6"/>
        <v>0</v>
      </c>
      <c r="AM14" s="27">
        <f t="shared" si="7"/>
        <v>0</v>
      </c>
      <c r="AN14" s="10">
        <v>0</v>
      </c>
      <c r="AO14" s="10">
        <v>0</v>
      </c>
      <c r="AP14" s="2">
        <v>0</v>
      </c>
      <c r="AQ14" s="10">
        <v>0</v>
      </c>
      <c r="AR14" s="10">
        <v>0</v>
      </c>
      <c r="AS14" s="2">
        <v>0</v>
      </c>
      <c r="AT14" s="10">
        <v>0</v>
      </c>
      <c r="AU14" s="10">
        <v>0</v>
      </c>
      <c r="AV14" s="2">
        <v>0</v>
      </c>
      <c r="AW14" s="8">
        <f t="shared" si="18"/>
        <v>0</v>
      </c>
      <c r="AX14" s="27">
        <f t="shared" si="19"/>
        <v>0</v>
      </c>
      <c r="AY14" s="10">
        <v>0</v>
      </c>
      <c r="AZ14" s="10">
        <v>0</v>
      </c>
      <c r="BA14" s="2">
        <v>0</v>
      </c>
      <c r="BB14" s="10">
        <v>0</v>
      </c>
      <c r="BC14" s="10">
        <v>0</v>
      </c>
      <c r="BD14" s="2">
        <v>0</v>
      </c>
      <c r="BE14" s="10">
        <v>0</v>
      </c>
      <c r="BF14" s="10">
        <v>0</v>
      </c>
      <c r="BG14" s="2">
        <v>0</v>
      </c>
      <c r="BH14" s="8">
        <f t="shared" si="20"/>
        <v>0</v>
      </c>
      <c r="BI14" s="27">
        <f t="shared" si="21"/>
        <v>0</v>
      </c>
      <c r="BJ14" s="10">
        <v>0</v>
      </c>
      <c r="BK14" s="10">
        <v>0</v>
      </c>
      <c r="BL14" s="2">
        <v>0</v>
      </c>
      <c r="BM14" s="10">
        <v>0</v>
      </c>
      <c r="BN14" s="10">
        <v>0</v>
      </c>
      <c r="BO14" s="2">
        <v>0</v>
      </c>
      <c r="BP14" s="10">
        <v>0</v>
      </c>
      <c r="BQ14" s="10">
        <v>0</v>
      </c>
      <c r="BR14" s="2">
        <v>0</v>
      </c>
      <c r="BS14" s="10">
        <v>5</v>
      </c>
      <c r="BT14" s="2">
        <v>66106.95</v>
      </c>
      <c r="BU14" s="10">
        <v>0</v>
      </c>
      <c r="BV14" s="10">
        <v>0</v>
      </c>
      <c r="BW14" s="2">
        <v>0</v>
      </c>
      <c r="BX14" s="10">
        <v>0</v>
      </c>
      <c r="BY14" s="10">
        <v>0</v>
      </c>
      <c r="BZ14" s="2">
        <v>0</v>
      </c>
      <c r="CA14" s="10">
        <v>5</v>
      </c>
      <c r="CB14" s="10">
        <v>4</v>
      </c>
      <c r="CC14" s="2">
        <v>66106.95</v>
      </c>
    </row>
    <row r="15" spans="1:81" s="5" customFormat="1" x14ac:dyDescent="0.25">
      <c r="A15" s="29">
        <v>7</v>
      </c>
      <c r="B15" s="32" t="s">
        <v>32</v>
      </c>
      <c r="C15" s="32" t="s">
        <v>33</v>
      </c>
      <c r="D15" s="26" t="s">
        <v>24</v>
      </c>
      <c r="E15" s="8">
        <f t="shared" si="0"/>
        <v>0</v>
      </c>
      <c r="F15" s="9">
        <f t="shared" si="8"/>
        <v>0</v>
      </c>
      <c r="G15" s="35">
        <f t="shared" si="9"/>
        <v>0</v>
      </c>
      <c r="H15" s="35">
        <f t="shared" si="10"/>
        <v>0</v>
      </c>
      <c r="I15" s="36">
        <f t="shared" si="11"/>
        <v>0</v>
      </c>
      <c r="J15" s="35">
        <f t="shared" si="12"/>
        <v>0</v>
      </c>
      <c r="K15" s="35">
        <f t="shared" si="13"/>
        <v>0</v>
      </c>
      <c r="L15" s="2">
        <f t="shared" si="14"/>
        <v>0</v>
      </c>
      <c r="M15" s="35">
        <f t="shared" si="15"/>
        <v>0</v>
      </c>
      <c r="N15" s="35">
        <f t="shared" si="16"/>
        <v>0</v>
      </c>
      <c r="O15" s="36">
        <f t="shared" si="17"/>
        <v>0</v>
      </c>
      <c r="P15" s="8">
        <f t="shared" si="2"/>
        <v>0</v>
      </c>
      <c r="Q15" s="27">
        <f t="shared" si="3"/>
        <v>0</v>
      </c>
      <c r="R15" s="10">
        <v>0</v>
      </c>
      <c r="S15" s="10">
        <v>0</v>
      </c>
      <c r="T15" s="2">
        <v>0</v>
      </c>
      <c r="U15" s="10">
        <v>0</v>
      </c>
      <c r="V15" s="10">
        <v>0</v>
      </c>
      <c r="W15" s="2">
        <v>0</v>
      </c>
      <c r="X15" s="10">
        <v>0</v>
      </c>
      <c r="Y15" s="10">
        <v>0</v>
      </c>
      <c r="Z15" s="2">
        <v>0</v>
      </c>
      <c r="AA15" s="8">
        <f t="shared" si="4"/>
        <v>0</v>
      </c>
      <c r="AB15" s="27">
        <f t="shared" si="5"/>
        <v>0</v>
      </c>
      <c r="AC15" s="10">
        <v>0</v>
      </c>
      <c r="AD15" s="10">
        <v>0</v>
      </c>
      <c r="AE15" s="2">
        <v>0</v>
      </c>
      <c r="AF15" s="10">
        <v>0</v>
      </c>
      <c r="AG15" s="10">
        <v>0</v>
      </c>
      <c r="AH15" s="2">
        <v>0</v>
      </c>
      <c r="AI15" s="10">
        <v>0</v>
      </c>
      <c r="AJ15" s="10">
        <v>0</v>
      </c>
      <c r="AK15" s="2">
        <v>0</v>
      </c>
      <c r="AL15" s="8">
        <f t="shared" si="6"/>
        <v>0</v>
      </c>
      <c r="AM15" s="27">
        <f t="shared" si="7"/>
        <v>0</v>
      </c>
      <c r="AN15" s="10">
        <v>0</v>
      </c>
      <c r="AO15" s="10">
        <v>0</v>
      </c>
      <c r="AP15" s="2">
        <v>0</v>
      </c>
      <c r="AQ15" s="10">
        <v>0</v>
      </c>
      <c r="AR15" s="10">
        <v>0</v>
      </c>
      <c r="AS15" s="2">
        <v>0</v>
      </c>
      <c r="AT15" s="10">
        <v>0</v>
      </c>
      <c r="AU15" s="10">
        <v>0</v>
      </c>
      <c r="AV15" s="2">
        <v>0</v>
      </c>
      <c r="AW15" s="8">
        <f t="shared" si="18"/>
        <v>0</v>
      </c>
      <c r="AX15" s="27">
        <f t="shared" si="19"/>
        <v>0</v>
      </c>
      <c r="AY15" s="10">
        <v>0</v>
      </c>
      <c r="AZ15" s="10">
        <v>0</v>
      </c>
      <c r="BA15" s="2">
        <v>0</v>
      </c>
      <c r="BB15" s="10">
        <v>0</v>
      </c>
      <c r="BC15" s="10">
        <v>0</v>
      </c>
      <c r="BD15" s="2">
        <v>0</v>
      </c>
      <c r="BE15" s="10">
        <v>0</v>
      </c>
      <c r="BF15" s="10">
        <v>0</v>
      </c>
      <c r="BG15" s="2">
        <v>0</v>
      </c>
      <c r="BH15" s="8">
        <f t="shared" si="20"/>
        <v>0</v>
      </c>
      <c r="BI15" s="27">
        <f t="shared" si="21"/>
        <v>0</v>
      </c>
      <c r="BJ15" s="10">
        <v>0</v>
      </c>
      <c r="BK15" s="10">
        <v>0</v>
      </c>
      <c r="BL15" s="2">
        <v>0</v>
      </c>
      <c r="BM15" s="10">
        <v>0</v>
      </c>
      <c r="BN15" s="10">
        <v>0</v>
      </c>
      <c r="BO15" s="2">
        <v>0</v>
      </c>
      <c r="BP15" s="10">
        <v>0</v>
      </c>
      <c r="BQ15" s="10">
        <v>0</v>
      </c>
      <c r="BR15" s="2">
        <v>0</v>
      </c>
      <c r="BS15" s="10">
        <v>0</v>
      </c>
      <c r="BT15" s="2">
        <v>0</v>
      </c>
      <c r="BU15" s="10">
        <v>0</v>
      </c>
      <c r="BV15" s="10">
        <v>0</v>
      </c>
      <c r="BW15" s="2">
        <v>0</v>
      </c>
      <c r="BX15" s="10">
        <v>0</v>
      </c>
      <c r="BY15" s="10">
        <v>0</v>
      </c>
      <c r="BZ15" s="2">
        <v>0</v>
      </c>
      <c r="CA15" s="10">
        <v>0</v>
      </c>
      <c r="CB15" s="10">
        <v>0</v>
      </c>
      <c r="CC15" s="2">
        <v>0</v>
      </c>
    </row>
    <row r="16" spans="1:81" s="5" customFormat="1" x14ac:dyDescent="0.25">
      <c r="A16" s="29">
        <v>8</v>
      </c>
      <c r="B16" s="32" t="s">
        <v>34</v>
      </c>
      <c r="C16" s="32" t="s">
        <v>35</v>
      </c>
      <c r="D16" s="26" t="s">
        <v>24</v>
      </c>
      <c r="E16" s="8">
        <f t="shared" si="0"/>
        <v>0</v>
      </c>
      <c r="F16" s="9">
        <f t="shared" si="8"/>
        <v>0</v>
      </c>
      <c r="G16" s="35">
        <f t="shared" si="9"/>
        <v>0</v>
      </c>
      <c r="H16" s="35">
        <f t="shared" si="10"/>
        <v>0</v>
      </c>
      <c r="I16" s="36">
        <f t="shared" si="11"/>
        <v>0</v>
      </c>
      <c r="J16" s="35">
        <f t="shared" si="12"/>
        <v>0</v>
      </c>
      <c r="K16" s="35">
        <f t="shared" si="13"/>
        <v>0</v>
      </c>
      <c r="L16" s="2">
        <f t="shared" si="14"/>
        <v>0</v>
      </c>
      <c r="M16" s="35">
        <f t="shared" si="15"/>
        <v>0</v>
      </c>
      <c r="N16" s="35">
        <f t="shared" si="16"/>
        <v>0</v>
      </c>
      <c r="O16" s="36">
        <f t="shared" si="17"/>
        <v>0</v>
      </c>
      <c r="P16" s="8">
        <f t="shared" si="2"/>
        <v>0</v>
      </c>
      <c r="Q16" s="27">
        <f t="shared" si="3"/>
        <v>0</v>
      </c>
      <c r="R16" s="10">
        <v>0</v>
      </c>
      <c r="S16" s="10">
        <v>0</v>
      </c>
      <c r="T16" s="2">
        <v>0</v>
      </c>
      <c r="U16" s="10">
        <v>0</v>
      </c>
      <c r="V16" s="10">
        <v>0</v>
      </c>
      <c r="W16" s="2">
        <v>0</v>
      </c>
      <c r="X16" s="10">
        <v>0</v>
      </c>
      <c r="Y16" s="10">
        <v>0</v>
      </c>
      <c r="Z16" s="2">
        <v>0</v>
      </c>
      <c r="AA16" s="8">
        <f t="shared" si="4"/>
        <v>0</v>
      </c>
      <c r="AB16" s="27">
        <f t="shared" si="5"/>
        <v>0</v>
      </c>
      <c r="AC16" s="10">
        <v>0</v>
      </c>
      <c r="AD16" s="10">
        <v>0</v>
      </c>
      <c r="AE16" s="2">
        <v>0</v>
      </c>
      <c r="AF16" s="10">
        <v>0</v>
      </c>
      <c r="AG16" s="10">
        <v>0</v>
      </c>
      <c r="AH16" s="2">
        <v>0</v>
      </c>
      <c r="AI16" s="10">
        <v>0</v>
      </c>
      <c r="AJ16" s="10">
        <v>0</v>
      </c>
      <c r="AK16" s="2">
        <v>0</v>
      </c>
      <c r="AL16" s="8">
        <f t="shared" si="6"/>
        <v>0</v>
      </c>
      <c r="AM16" s="27">
        <f t="shared" si="7"/>
        <v>0</v>
      </c>
      <c r="AN16" s="10">
        <v>0</v>
      </c>
      <c r="AO16" s="10">
        <v>0</v>
      </c>
      <c r="AP16" s="2">
        <v>0</v>
      </c>
      <c r="AQ16" s="10">
        <v>0</v>
      </c>
      <c r="AR16" s="10">
        <v>0</v>
      </c>
      <c r="AS16" s="2">
        <v>0</v>
      </c>
      <c r="AT16" s="10">
        <v>0</v>
      </c>
      <c r="AU16" s="10">
        <v>0</v>
      </c>
      <c r="AV16" s="2">
        <v>0</v>
      </c>
      <c r="AW16" s="8">
        <f t="shared" si="18"/>
        <v>0</v>
      </c>
      <c r="AX16" s="27">
        <f t="shared" si="19"/>
        <v>0</v>
      </c>
      <c r="AY16" s="10">
        <v>0</v>
      </c>
      <c r="AZ16" s="10">
        <v>0</v>
      </c>
      <c r="BA16" s="2">
        <v>0</v>
      </c>
      <c r="BB16" s="10">
        <v>0</v>
      </c>
      <c r="BC16" s="10">
        <v>0</v>
      </c>
      <c r="BD16" s="2">
        <v>0</v>
      </c>
      <c r="BE16" s="10">
        <v>0</v>
      </c>
      <c r="BF16" s="10">
        <v>0</v>
      </c>
      <c r="BG16" s="2">
        <v>0</v>
      </c>
      <c r="BH16" s="8">
        <f t="shared" si="20"/>
        <v>0</v>
      </c>
      <c r="BI16" s="27">
        <f t="shared" si="21"/>
        <v>0</v>
      </c>
      <c r="BJ16" s="10">
        <v>0</v>
      </c>
      <c r="BK16" s="10">
        <v>0</v>
      </c>
      <c r="BL16" s="2">
        <v>0</v>
      </c>
      <c r="BM16" s="10">
        <v>0</v>
      </c>
      <c r="BN16" s="10">
        <v>0</v>
      </c>
      <c r="BO16" s="2">
        <v>0</v>
      </c>
      <c r="BP16" s="10">
        <v>0</v>
      </c>
      <c r="BQ16" s="10">
        <v>0</v>
      </c>
      <c r="BR16" s="2">
        <v>0</v>
      </c>
      <c r="BS16" s="10">
        <v>0</v>
      </c>
      <c r="BT16" s="2">
        <v>0</v>
      </c>
      <c r="BU16" s="10">
        <v>0</v>
      </c>
      <c r="BV16" s="10">
        <v>0</v>
      </c>
      <c r="BW16" s="2">
        <v>0</v>
      </c>
      <c r="BX16" s="10">
        <v>0</v>
      </c>
      <c r="BY16" s="10">
        <v>0</v>
      </c>
      <c r="BZ16" s="2">
        <v>0</v>
      </c>
      <c r="CA16" s="10">
        <v>0</v>
      </c>
      <c r="CB16" s="10">
        <v>0</v>
      </c>
      <c r="CC16" s="2">
        <v>0</v>
      </c>
    </row>
    <row r="17" spans="1:81" s="5" customFormat="1" x14ac:dyDescent="0.25">
      <c r="A17" s="39">
        <v>9</v>
      </c>
      <c r="B17" s="32" t="s">
        <v>36</v>
      </c>
      <c r="C17" s="32" t="s">
        <v>37</v>
      </c>
      <c r="D17" s="26" t="s">
        <v>24</v>
      </c>
      <c r="E17" s="8">
        <f t="shared" si="0"/>
        <v>5</v>
      </c>
      <c r="F17" s="9">
        <f t="shared" si="8"/>
        <v>72094.899999999994</v>
      </c>
      <c r="G17" s="35">
        <f t="shared" si="9"/>
        <v>0</v>
      </c>
      <c r="H17" s="35">
        <f t="shared" si="10"/>
        <v>0</v>
      </c>
      <c r="I17" s="36">
        <f t="shared" si="11"/>
        <v>0</v>
      </c>
      <c r="J17" s="35">
        <f t="shared" si="12"/>
        <v>0</v>
      </c>
      <c r="K17" s="35">
        <f t="shared" si="13"/>
        <v>0</v>
      </c>
      <c r="L17" s="2">
        <f t="shared" si="14"/>
        <v>0</v>
      </c>
      <c r="M17" s="35">
        <f t="shared" si="15"/>
        <v>5</v>
      </c>
      <c r="N17" s="35">
        <f t="shared" si="16"/>
        <v>4</v>
      </c>
      <c r="O17" s="36">
        <f t="shared" si="17"/>
        <v>72094.899999999994</v>
      </c>
      <c r="P17" s="8">
        <f t="shared" si="2"/>
        <v>0</v>
      </c>
      <c r="Q17" s="27">
        <f t="shared" si="3"/>
        <v>0</v>
      </c>
      <c r="R17" s="10">
        <v>0</v>
      </c>
      <c r="S17" s="10">
        <v>0</v>
      </c>
      <c r="T17" s="2">
        <v>0</v>
      </c>
      <c r="U17" s="10">
        <v>0</v>
      </c>
      <c r="V17" s="10">
        <v>0</v>
      </c>
      <c r="W17" s="2">
        <v>0</v>
      </c>
      <c r="X17" s="10">
        <v>0</v>
      </c>
      <c r="Y17" s="10">
        <v>0</v>
      </c>
      <c r="Z17" s="2">
        <v>0</v>
      </c>
      <c r="AA17" s="8">
        <f t="shared" si="4"/>
        <v>0</v>
      </c>
      <c r="AB17" s="27">
        <f t="shared" si="5"/>
        <v>0</v>
      </c>
      <c r="AC17" s="10">
        <v>0</v>
      </c>
      <c r="AD17" s="10">
        <v>0</v>
      </c>
      <c r="AE17" s="2">
        <v>0</v>
      </c>
      <c r="AF17" s="10">
        <v>0</v>
      </c>
      <c r="AG17" s="10">
        <v>0</v>
      </c>
      <c r="AH17" s="2">
        <v>0</v>
      </c>
      <c r="AI17" s="10">
        <v>0</v>
      </c>
      <c r="AJ17" s="10">
        <v>0</v>
      </c>
      <c r="AK17" s="2">
        <v>0</v>
      </c>
      <c r="AL17" s="8">
        <f t="shared" si="6"/>
        <v>0</v>
      </c>
      <c r="AM17" s="27">
        <f t="shared" si="7"/>
        <v>0</v>
      </c>
      <c r="AN17" s="10">
        <v>0</v>
      </c>
      <c r="AO17" s="10">
        <v>0</v>
      </c>
      <c r="AP17" s="2">
        <v>0</v>
      </c>
      <c r="AQ17" s="10">
        <v>0</v>
      </c>
      <c r="AR17" s="10">
        <v>0</v>
      </c>
      <c r="AS17" s="2">
        <v>0</v>
      </c>
      <c r="AT17" s="10">
        <v>0</v>
      </c>
      <c r="AU17" s="10">
        <v>0</v>
      </c>
      <c r="AV17" s="2">
        <v>0</v>
      </c>
      <c r="AW17" s="8">
        <f t="shared" si="18"/>
        <v>0</v>
      </c>
      <c r="AX17" s="27">
        <f t="shared" si="19"/>
        <v>0</v>
      </c>
      <c r="AY17" s="10">
        <v>0</v>
      </c>
      <c r="AZ17" s="10">
        <v>0</v>
      </c>
      <c r="BA17" s="2">
        <v>0</v>
      </c>
      <c r="BB17" s="10">
        <v>0</v>
      </c>
      <c r="BC17" s="10">
        <v>0</v>
      </c>
      <c r="BD17" s="2">
        <v>0</v>
      </c>
      <c r="BE17" s="10">
        <v>0</v>
      </c>
      <c r="BF17" s="10">
        <v>0</v>
      </c>
      <c r="BG17" s="2">
        <v>0</v>
      </c>
      <c r="BH17" s="8">
        <f t="shared" si="20"/>
        <v>0</v>
      </c>
      <c r="BI17" s="27">
        <f t="shared" si="21"/>
        <v>0</v>
      </c>
      <c r="BJ17" s="10">
        <v>0</v>
      </c>
      <c r="BK17" s="10">
        <v>0</v>
      </c>
      <c r="BL17" s="2">
        <v>0</v>
      </c>
      <c r="BM17" s="10">
        <v>0</v>
      </c>
      <c r="BN17" s="10">
        <v>0</v>
      </c>
      <c r="BO17" s="2">
        <v>0</v>
      </c>
      <c r="BP17" s="10">
        <v>0</v>
      </c>
      <c r="BQ17" s="10">
        <v>0</v>
      </c>
      <c r="BR17" s="2">
        <v>0</v>
      </c>
      <c r="BS17" s="10">
        <v>5</v>
      </c>
      <c r="BT17" s="2">
        <v>72094.899999999994</v>
      </c>
      <c r="BU17" s="10">
        <v>0</v>
      </c>
      <c r="BV17" s="10">
        <v>0</v>
      </c>
      <c r="BW17" s="2">
        <v>0</v>
      </c>
      <c r="BX17" s="10">
        <v>0</v>
      </c>
      <c r="BY17" s="10">
        <v>0</v>
      </c>
      <c r="BZ17" s="2">
        <v>0</v>
      </c>
      <c r="CA17" s="10">
        <v>5</v>
      </c>
      <c r="CB17" s="10">
        <v>4</v>
      </c>
      <c r="CC17" s="2">
        <v>72094.899999999994</v>
      </c>
    </row>
    <row r="18" spans="1:81" s="5" customFormat="1" x14ac:dyDescent="0.25">
      <c r="A18" s="29">
        <v>10</v>
      </c>
      <c r="B18" s="25" t="s">
        <v>38</v>
      </c>
      <c r="C18" s="32" t="s">
        <v>39</v>
      </c>
      <c r="D18" s="26" t="s">
        <v>40</v>
      </c>
      <c r="E18" s="8">
        <f t="shared" si="0"/>
        <v>5</v>
      </c>
      <c r="F18" s="9">
        <f t="shared" si="8"/>
        <v>125267.90000000001</v>
      </c>
      <c r="G18" s="35">
        <f t="shared" si="9"/>
        <v>0</v>
      </c>
      <c r="H18" s="35">
        <f t="shared" si="10"/>
        <v>0</v>
      </c>
      <c r="I18" s="36">
        <f t="shared" si="11"/>
        <v>0</v>
      </c>
      <c r="J18" s="35">
        <f t="shared" si="12"/>
        <v>0</v>
      </c>
      <c r="K18" s="35">
        <f t="shared" si="13"/>
        <v>0</v>
      </c>
      <c r="L18" s="2">
        <f t="shared" si="14"/>
        <v>0</v>
      </c>
      <c r="M18" s="35">
        <f t="shared" si="15"/>
        <v>5</v>
      </c>
      <c r="N18" s="35">
        <f t="shared" si="16"/>
        <v>4</v>
      </c>
      <c r="O18" s="36">
        <f t="shared" si="17"/>
        <v>125267.90000000001</v>
      </c>
      <c r="P18" s="8">
        <f t="shared" si="2"/>
        <v>0</v>
      </c>
      <c r="Q18" s="27">
        <f t="shared" si="3"/>
        <v>0</v>
      </c>
      <c r="R18" s="10">
        <v>0</v>
      </c>
      <c r="S18" s="10">
        <v>0</v>
      </c>
      <c r="T18" s="2">
        <v>0</v>
      </c>
      <c r="U18" s="10">
        <v>0</v>
      </c>
      <c r="V18" s="10">
        <v>0</v>
      </c>
      <c r="W18" s="2">
        <v>0</v>
      </c>
      <c r="X18" s="10">
        <v>0</v>
      </c>
      <c r="Y18" s="10">
        <v>0</v>
      </c>
      <c r="Z18" s="2">
        <v>0</v>
      </c>
      <c r="AA18" s="8">
        <f t="shared" si="4"/>
        <v>0</v>
      </c>
      <c r="AB18" s="27">
        <f t="shared" si="5"/>
        <v>0</v>
      </c>
      <c r="AC18" s="10">
        <v>0</v>
      </c>
      <c r="AD18" s="10">
        <v>0</v>
      </c>
      <c r="AE18" s="2">
        <v>0</v>
      </c>
      <c r="AF18" s="10">
        <v>0</v>
      </c>
      <c r="AG18" s="10">
        <v>0</v>
      </c>
      <c r="AH18" s="2">
        <v>0</v>
      </c>
      <c r="AI18" s="10">
        <v>0</v>
      </c>
      <c r="AJ18" s="10">
        <v>0</v>
      </c>
      <c r="AK18" s="2">
        <v>0</v>
      </c>
      <c r="AL18" s="8">
        <f t="shared" si="6"/>
        <v>0</v>
      </c>
      <c r="AM18" s="27">
        <f t="shared" si="7"/>
        <v>0</v>
      </c>
      <c r="AN18" s="10">
        <v>0</v>
      </c>
      <c r="AO18" s="10">
        <v>0</v>
      </c>
      <c r="AP18" s="2">
        <v>0</v>
      </c>
      <c r="AQ18" s="10">
        <v>0</v>
      </c>
      <c r="AR18" s="10">
        <v>0</v>
      </c>
      <c r="AS18" s="2">
        <v>0</v>
      </c>
      <c r="AT18" s="10">
        <v>0</v>
      </c>
      <c r="AU18" s="10">
        <v>0</v>
      </c>
      <c r="AV18" s="2">
        <v>0</v>
      </c>
      <c r="AW18" s="8">
        <f t="shared" si="18"/>
        <v>0</v>
      </c>
      <c r="AX18" s="27">
        <f t="shared" si="19"/>
        <v>0</v>
      </c>
      <c r="AY18" s="10">
        <v>0</v>
      </c>
      <c r="AZ18" s="10">
        <v>0</v>
      </c>
      <c r="BA18" s="2">
        <v>0</v>
      </c>
      <c r="BB18" s="10">
        <v>0</v>
      </c>
      <c r="BC18" s="10">
        <v>0</v>
      </c>
      <c r="BD18" s="2">
        <v>0</v>
      </c>
      <c r="BE18" s="10">
        <v>0</v>
      </c>
      <c r="BF18" s="10">
        <v>0</v>
      </c>
      <c r="BG18" s="2">
        <v>0</v>
      </c>
      <c r="BH18" s="8">
        <f t="shared" si="20"/>
        <v>0</v>
      </c>
      <c r="BI18" s="27">
        <f t="shared" si="21"/>
        <v>0</v>
      </c>
      <c r="BJ18" s="10">
        <v>0</v>
      </c>
      <c r="BK18" s="10">
        <v>0</v>
      </c>
      <c r="BL18" s="2">
        <v>0</v>
      </c>
      <c r="BM18" s="10">
        <v>0</v>
      </c>
      <c r="BN18" s="10">
        <v>0</v>
      </c>
      <c r="BO18" s="2">
        <v>0</v>
      </c>
      <c r="BP18" s="10">
        <v>0</v>
      </c>
      <c r="BQ18" s="10">
        <v>0</v>
      </c>
      <c r="BR18" s="2">
        <v>0</v>
      </c>
      <c r="BS18" s="10">
        <v>5</v>
      </c>
      <c r="BT18" s="2">
        <v>125267.90000000001</v>
      </c>
      <c r="BU18" s="10">
        <v>0</v>
      </c>
      <c r="BV18" s="10">
        <v>0</v>
      </c>
      <c r="BW18" s="2">
        <v>0</v>
      </c>
      <c r="BX18" s="10">
        <v>0</v>
      </c>
      <c r="BY18" s="10">
        <v>0</v>
      </c>
      <c r="BZ18" s="2">
        <v>0</v>
      </c>
      <c r="CA18" s="10">
        <v>5</v>
      </c>
      <c r="CB18" s="10">
        <v>4</v>
      </c>
      <c r="CC18" s="2">
        <v>125267.90000000001</v>
      </c>
    </row>
    <row r="19" spans="1:81" s="5" customFormat="1" ht="31.5" x14ac:dyDescent="0.25">
      <c r="A19" s="29">
        <v>11</v>
      </c>
      <c r="B19" s="32" t="s">
        <v>41</v>
      </c>
      <c r="C19" s="32" t="s">
        <v>42</v>
      </c>
      <c r="D19" s="26" t="s">
        <v>40</v>
      </c>
      <c r="E19" s="8">
        <f t="shared" si="0"/>
        <v>0</v>
      </c>
      <c r="F19" s="9">
        <f t="shared" si="8"/>
        <v>0</v>
      </c>
      <c r="G19" s="35">
        <f t="shared" si="9"/>
        <v>0</v>
      </c>
      <c r="H19" s="35">
        <f t="shared" si="10"/>
        <v>0</v>
      </c>
      <c r="I19" s="36">
        <f t="shared" si="11"/>
        <v>0</v>
      </c>
      <c r="J19" s="35">
        <f t="shared" si="12"/>
        <v>0</v>
      </c>
      <c r="K19" s="35">
        <f t="shared" si="13"/>
        <v>0</v>
      </c>
      <c r="L19" s="2">
        <f t="shared" si="14"/>
        <v>0</v>
      </c>
      <c r="M19" s="35">
        <f t="shared" si="15"/>
        <v>0</v>
      </c>
      <c r="N19" s="35">
        <f t="shared" si="16"/>
        <v>0</v>
      </c>
      <c r="O19" s="36">
        <f t="shared" si="17"/>
        <v>0</v>
      </c>
      <c r="P19" s="8">
        <f t="shared" si="2"/>
        <v>0</v>
      </c>
      <c r="Q19" s="27">
        <f t="shared" si="3"/>
        <v>0</v>
      </c>
      <c r="R19" s="10">
        <v>0</v>
      </c>
      <c r="S19" s="10">
        <v>0</v>
      </c>
      <c r="T19" s="2">
        <v>0</v>
      </c>
      <c r="U19" s="10">
        <v>0</v>
      </c>
      <c r="V19" s="10">
        <v>0</v>
      </c>
      <c r="W19" s="2">
        <v>0</v>
      </c>
      <c r="X19" s="10">
        <v>0</v>
      </c>
      <c r="Y19" s="10">
        <v>0</v>
      </c>
      <c r="Z19" s="2">
        <v>0</v>
      </c>
      <c r="AA19" s="8">
        <f t="shared" si="4"/>
        <v>0</v>
      </c>
      <c r="AB19" s="27">
        <f t="shared" si="5"/>
        <v>0</v>
      </c>
      <c r="AC19" s="10">
        <v>0</v>
      </c>
      <c r="AD19" s="10">
        <v>0</v>
      </c>
      <c r="AE19" s="2">
        <v>0</v>
      </c>
      <c r="AF19" s="10">
        <v>0</v>
      </c>
      <c r="AG19" s="10">
        <v>0</v>
      </c>
      <c r="AH19" s="2">
        <v>0</v>
      </c>
      <c r="AI19" s="10">
        <v>0</v>
      </c>
      <c r="AJ19" s="10">
        <v>0</v>
      </c>
      <c r="AK19" s="2">
        <v>0</v>
      </c>
      <c r="AL19" s="8">
        <f t="shared" si="6"/>
        <v>0</v>
      </c>
      <c r="AM19" s="27">
        <f t="shared" si="7"/>
        <v>0</v>
      </c>
      <c r="AN19" s="10">
        <v>0</v>
      </c>
      <c r="AO19" s="10">
        <v>0</v>
      </c>
      <c r="AP19" s="2">
        <v>0</v>
      </c>
      <c r="AQ19" s="10">
        <v>0</v>
      </c>
      <c r="AR19" s="10">
        <v>0</v>
      </c>
      <c r="AS19" s="2">
        <v>0</v>
      </c>
      <c r="AT19" s="10">
        <v>0</v>
      </c>
      <c r="AU19" s="10">
        <v>0</v>
      </c>
      <c r="AV19" s="2">
        <v>0</v>
      </c>
      <c r="AW19" s="8">
        <f t="shared" si="18"/>
        <v>0</v>
      </c>
      <c r="AX19" s="27">
        <f t="shared" si="19"/>
        <v>0</v>
      </c>
      <c r="AY19" s="10">
        <v>0</v>
      </c>
      <c r="AZ19" s="10">
        <v>0</v>
      </c>
      <c r="BA19" s="2">
        <v>0</v>
      </c>
      <c r="BB19" s="10">
        <v>0</v>
      </c>
      <c r="BC19" s="10">
        <v>0</v>
      </c>
      <c r="BD19" s="2">
        <v>0</v>
      </c>
      <c r="BE19" s="10">
        <v>0</v>
      </c>
      <c r="BF19" s="10">
        <v>0</v>
      </c>
      <c r="BG19" s="2">
        <v>0</v>
      </c>
      <c r="BH19" s="8">
        <f t="shared" si="20"/>
        <v>0</v>
      </c>
      <c r="BI19" s="27">
        <f t="shared" si="21"/>
        <v>0</v>
      </c>
      <c r="BJ19" s="10">
        <v>0</v>
      </c>
      <c r="BK19" s="10">
        <v>0</v>
      </c>
      <c r="BL19" s="2">
        <v>0</v>
      </c>
      <c r="BM19" s="10">
        <v>0</v>
      </c>
      <c r="BN19" s="10">
        <v>0</v>
      </c>
      <c r="BO19" s="2">
        <v>0</v>
      </c>
      <c r="BP19" s="10">
        <v>0</v>
      </c>
      <c r="BQ19" s="10">
        <v>0</v>
      </c>
      <c r="BR19" s="2">
        <v>0</v>
      </c>
      <c r="BS19" s="10">
        <v>0</v>
      </c>
      <c r="BT19" s="2">
        <v>0</v>
      </c>
      <c r="BU19" s="10">
        <v>0</v>
      </c>
      <c r="BV19" s="10">
        <v>0</v>
      </c>
      <c r="BW19" s="2">
        <v>0</v>
      </c>
      <c r="BX19" s="10">
        <v>0</v>
      </c>
      <c r="BY19" s="10">
        <v>0</v>
      </c>
      <c r="BZ19" s="2">
        <v>0</v>
      </c>
      <c r="CA19" s="10">
        <v>0</v>
      </c>
      <c r="CB19" s="10">
        <v>0</v>
      </c>
      <c r="CC19" s="2">
        <v>0</v>
      </c>
    </row>
    <row r="20" spans="1:81" s="5" customFormat="1" ht="31.5" x14ac:dyDescent="0.25">
      <c r="A20" s="29">
        <v>12</v>
      </c>
      <c r="B20" s="32" t="s">
        <v>43</v>
      </c>
      <c r="C20" s="32" t="s">
        <v>44</v>
      </c>
      <c r="D20" s="26" t="s">
        <v>40</v>
      </c>
      <c r="E20" s="8">
        <f t="shared" si="0"/>
        <v>36</v>
      </c>
      <c r="F20" s="9">
        <f t="shared" si="8"/>
        <v>988155.3600000001</v>
      </c>
      <c r="G20" s="35">
        <f t="shared" si="9"/>
        <v>0</v>
      </c>
      <c r="H20" s="35">
        <f t="shared" si="10"/>
        <v>0</v>
      </c>
      <c r="I20" s="36">
        <f t="shared" si="11"/>
        <v>0</v>
      </c>
      <c r="J20" s="35">
        <f t="shared" si="12"/>
        <v>0</v>
      </c>
      <c r="K20" s="35">
        <f t="shared" si="13"/>
        <v>0</v>
      </c>
      <c r="L20" s="2">
        <f t="shared" si="14"/>
        <v>0</v>
      </c>
      <c r="M20" s="35">
        <f t="shared" si="15"/>
        <v>36</v>
      </c>
      <c r="N20" s="35">
        <f t="shared" si="16"/>
        <v>4</v>
      </c>
      <c r="O20" s="36">
        <f t="shared" si="17"/>
        <v>988155.3600000001</v>
      </c>
      <c r="P20" s="8">
        <f t="shared" si="2"/>
        <v>0</v>
      </c>
      <c r="Q20" s="27">
        <f t="shared" si="3"/>
        <v>0</v>
      </c>
      <c r="R20" s="10">
        <v>0</v>
      </c>
      <c r="S20" s="10">
        <v>0</v>
      </c>
      <c r="T20" s="2">
        <v>0</v>
      </c>
      <c r="U20" s="10">
        <v>0</v>
      </c>
      <c r="V20" s="10">
        <v>0</v>
      </c>
      <c r="W20" s="2">
        <v>0</v>
      </c>
      <c r="X20" s="10">
        <v>0</v>
      </c>
      <c r="Y20" s="10">
        <v>0</v>
      </c>
      <c r="Z20" s="2">
        <v>0</v>
      </c>
      <c r="AA20" s="8">
        <f t="shared" si="4"/>
        <v>0</v>
      </c>
      <c r="AB20" s="27">
        <f t="shared" si="5"/>
        <v>0</v>
      </c>
      <c r="AC20" s="10">
        <v>0</v>
      </c>
      <c r="AD20" s="10">
        <v>0</v>
      </c>
      <c r="AE20" s="2">
        <v>0</v>
      </c>
      <c r="AF20" s="10">
        <v>0</v>
      </c>
      <c r="AG20" s="10">
        <v>0</v>
      </c>
      <c r="AH20" s="2">
        <v>0</v>
      </c>
      <c r="AI20" s="10">
        <v>0</v>
      </c>
      <c r="AJ20" s="10">
        <v>0</v>
      </c>
      <c r="AK20" s="2">
        <v>0</v>
      </c>
      <c r="AL20" s="8">
        <f t="shared" si="6"/>
        <v>0</v>
      </c>
      <c r="AM20" s="27">
        <f t="shared" si="7"/>
        <v>0</v>
      </c>
      <c r="AN20" s="10">
        <v>0</v>
      </c>
      <c r="AO20" s="10">
        <v>0</v>
      </c>
      <c r="AP20" s="2">
        <v>0</v>
      </c>
      <c r="AQ20" s="10">
        <v>0</v>
      </c>
      <c r="AR20" s="10">
        <v>0</v>
      </c>
      <c r="AS20" s="2">
        <v>0</v>
      </c>
      <c r="AT20" s="10">
        <v>0</v>
      </c>
      <c r="AU20" s="10">
        <v>0</v>
      </c>
      <c r="AV20" s="2">
        <v>0</v>
      </c>
      <c r="AW20" s="8">
        <f t="shared" si="18"/>
        <v>0</v>
      </c>
      <c r="AX20" s="27">
        <f t="shared" si="19"/>
        <v>0</v>
      </c>
      <c r="AY20" s="10">
        <v>0</v>
      </c>
      <c r="AZ20" s="10">
        <v>0</v>
      </c>
      <c r="BA20" s="2">
        <v>0</v>
      </c>
      <c r="BB20" s="10">
        <v>0</v>
      </c>
      <c r="BC20" s="10">
        <v>0</v>
      </c>
      <c r="BD20" s="2">
        <v>0</v>
      </c>
      <c r="BE20" s="10">
        <v>0</v>
      </c>
      <c r="BF20" s="10">
        <v>0</v>
      </c>
      <c r="BG20" s="2">
        <v>0</v>
      </c>
      <c r="BH20" s="8">
        <f t="shared" si="20"/>
        <v>0</v>
      </c>
      <c r="BI20" s="27">
        <f t="shared" si="21"/>
        <v>0</v>
      </c>
      <c r="BJ20" s="10">
        <v>0</v>
      </c>
      <c r="BK20" s="10">
        <v>0</v>
      </c>
      <c r="BL20" s="2">
        <v>0</v>
      </c>
      <c r="BM20" s="10">
        <v>0</v>
      </c>
      <c r="BN20" s="10">
        <v>0</v>
      </c>
      <c r="BO20" s="2">
        <v>0</v>
      </c>
      <c r="BP20" s="10">
        <v>0</v>
      </c>
      <c r="BQ20" s="10">
        <v>0</v>
      </c>
      <c r="BR20" s="2">
        <v>0</v>
      </c>
      <c r="BS20" s="10">
        <v>36</v>
      </c>
      <c r="BT20" s="2">
        <v>988155.3600000001</v>
      </c>
      <c r="BU20" s="10">
        <v>0</v>
      </c>
      <c r="BV20" s="10">
        <v>0</v>
      </c>
      <c r="BW20" s="2">
        <v>0</v>
      </c>
      <c r="BX20" s="10">
        <v>0</v>
      </c>
      <c r="BY20" s="10">
        <v>0</v>
      </c>
      <c r="BZ20" s="2">
        <v>0</v>
      </c>
      <c r="CA20" s="10">
        <v>36</v>
      </c>
      <c r="CB20" s="10">
        <v>4</v>
      </c>
      <c r="CC20" s="2">
        <v>988155.3600000001</v>
      </c>
    </row>
    <row r="21" spans="1:81" s="5" customFormat="1" x14ac:dyDescent="0.25">
      <c r="A21" s="29"/>
      <c r="B21" s="29"/>
      <c r="C21" s="30" t="s">
        <v>45</v>
      </c>
      <c r="D21" s="30"/>
      <c r="E21" s="8">
        <f>SUM(E9:E20)</f>
        <v>79682</v>
      </c>
      <c r="F21" s="9">
        <f>SUM(F9:F20)</f>
        <v>407629820.22999996</v>
      </c>
      <c r="G21" s="8">
        <f t="shared" ref="G21:O21" si="22">SUM(G9:G20)</f>
        <v>61152</v>
      </c>
      <c r="H21" s="8">
        <f t="shared" si="22"/>
        <v>4704</v>
      </c>
      <c r="I21" s="9">
        <f t="shared" si="22"/>
        <v>312115811.28000003</v>
      </c>
      <c r="J21" s="42">
        <f t="shared" si="22"/>
        <v>17784</v>
      </c>
      <c r="K21" s="8">
        <f t="shared" si="22"/>
        <v>1368</v>
      </c>
      <c r="L21" s="27">
        <f t="shared" si="22"/>
        <v>90766617.239999995</v>
      </c>
      <c r="M21" s="42">
        <f t="shared" si="22"/>
        <v>746</v>
      </c>
      <c r="N21" s="8">
        <f t="shared" si="22"/>
        <v>182</v>
      </c>
      <c r="O21" s="9">
        <f t="shared" si="22"/>
        <v>4747391.71</v>
      </c>
      <c r="P21" s="8">
        <f>SUM(P9:P20)</f>
        <v>61152</v>
      </c>
      <c r="Q21" s="9">
        <f>SUM(Q9:Q20)</f>
        <v>313505774.39999998</v>
      </c>
      <c r="R21" s="8">
        <v>47112</v>
      </c>
      <c r="S21" s="8">
        <v>3624</v>
      </c>
      <c r="T21" s="9">
        <v>241406621.04000002</v>
      </c>
      <c r="U21" s="8">
        <v>14040</v>
      </c>
      <c r="V21" s="8">
        <v>1080</v>
      </c>
      <c r="W21" s="9">
        <v>72099153.359999999</v>
      </c>
      <c r="X21" s="8">
        <v>0</v>
      </c>
      <c r="Y21" s="8">
        <v>0</v>
      </c>
      <c r="Z21" s="9">
        <v>0</v>
      </c>
      <c r="AA21" s="8">
        <f>SUM(AA9:AA20)</f>
        <v>11388</v>
      </c>
      <c r="AB21" s="9">
        <f>SUM(AB9:AB20)</f>
        <v>57369948.480000004</v>
      </c>
      <c r="AC21" s="8">
        <v>9204</v>
      </c>
      <c r="AD21" s="8">
        <v>708</v>
      </c>
      <c r="AE21" s="9">
        <v>46362271.799999997</v>
      </c>
      <c r="AF21" s="8">
        <v>2184</v>
      </c>
      <c r="AG21" s="8">
        <v>168</v>
      </c>
      <c r="AH21" s="9">
        <v>11007676.68</v>
      </c>
      <c r="AI21" s="8">
        <v>0</v>
      </c>
      <c r="AJ21" s="8">
        <v>0</v>
      </c>
      <c r="AK21" s="9">
        <v>0</v>
      </c>
      <c r="AL21" s="8">
        <f>SUM(AL9:AL20)</f>
        <v>6396</v>
      </c>
      <c r="AM21" s="9">
        <f>SUM(AM9:AM20)</f>
        <v>32006705.640000001</v>
      </c>
      <c r="AN21" s="10">
        <v>4836</v>
      </c>
      <c r="AO21" s="8">
        <v>372</v>
      </c>
      <c r="AP21" s="36">
        <v>24346918.440000001</v>
      </c>
      <c r="AQ21" s="10">
        <v>1560</v>
      </c>
      <c r="AR21" s="8">
        <v>120</v>
      </c>
      <c r="AS21" s="36">
        <v>7659787.1999999993</v>
      </c>
      <c r="AT21" s="10">
        <v>0</v>
      </c>
      <c r="AU21" s="8">
        <v>0</v>
      </c>
      <c r="AV21" s="36">
        <v>0</v>
      </c>
      <c r="AW21" s="8">
        <f>SUM(AW9:AW20)</f>
        <v>145</v>
      </c>
      <c r="AX21" s="9">
        <f>SUM(AX9:AX20)</f>
        <v>729332.6</v>
      </c>
      <c r="AY21" s="8">
        <v>0</v>
      </c>
      <c r="AZ21" s="8">
        <v>0</v>
      </c>
      <c r="BA21" s="27">
        <v>0</v>
      </c>
      <c r="BB21" s="8">
        <v>0</v>
      </c>
      <c r="BC21" s="8">
        <v>0</v>
      </c>
      <c r="BD21" s="27">
        <v>0</v>
      </c>
      <c r="BE21" s="8">
        <v>145</v>
      </c>
      <c r="BF21" s="8">
        <v>36</v>
      </c>
      <c r="BG21" s="27">
        <v>729332.6</v>
      </c>
      <c r="BH21" s="8">
        <f>SUM(BH9:BH20)</f>
        <v>550</v>
      </c>
      <c r="BI21" s="9">
        <f>SUM(BI9:BI20)</f>
        <v>2766434</v>
      </c>
      <c r="BJ21" s="8">
        <v>0</v>
      </c>
      <c r="BK21" s="8">
        <v>0</v>
      </c>
      <c r="BL21" s="27">
        <v>0</v>
      </c>
      <c r="BM21" s="8">
        <v>0</v>
      </c>
      <c r="BN21" s="8">
        <v>0</v>
      </c>
      <c r="BO21" s="27">
        <v>0</v>
      </c>
      <c r="BP21" s="8">
        <v>550</v>
      </c>
      <c r="BQ21" s="8">
        <v>130</v>
      </c>
      <c r="BR21" s="27">
        <v>2766434</v>
      </c>
      <c r="BS21" s="8">
        <f t="shared" ref="BS21:CC21" si="23">SUM(BS9:BS20)</f>
        <v>51</v>
      </c>
      <c r="BT21" s="9">
        <f t="shared" si="23"/>
        <v>1251625.1100000001</v>
      </c>
      <c r="BU21" s="8">
        <f t="shared" si="23"/>
        <v>0</v>
      </c>
      <c r="BV21" s="8">
        <f t="shared" si="23"/>
        <v>0</v>
      </c>
      <c r="BW21" s="9">
        <f t="shared" si="23"/>
        <v>0</v>
      </c>
      <c r="BX21" s="8">
        <f t="shared" si="23"/>
        <v>0</v>
      </c>
      <c r="BY21" s="8">
        <f t="shared" si="23"/>
        <v>0</v>
      </c>
      <c r="BZ21" s="9">
        <f t="shared" si="23"/>
        <v>0</v>
      </c>
      <c r="CA21" s="8">
        <f t="shared" si="23"/>
        <v>51</v>
      </c>
      <c r="CB21" s="8">
        <f t="shared" si="23"/>
        <v>16</v>
      </c>
      <c r="CC21" s="9">
        <f t="shared" si="23"/>
        <v>1251625.1100000001</v>
      </c>
    </row>
    <row r="22" spans="1:81" s="5" customFormat="1" x14ac:dyDescent="0.25">
      <c r="A22" s="29">
        <v>13</v>
      </c>
      <c r="B22" s="25" t="s">
        <v>3</v>
      </c>
      <c r="C22" s="30" t="s">
        <v>46</v>
      </c>
      <c r="D22" s="26" t="s">
        <v>47</v>
      </c>
      <c r="E22" s="8">
        <f>G22+J22+M22</f>
        <v>730</v>
      </c>
      <c r="F22" s="9">
        <f>I22+L22+O22</f>
        <v>2762604.6999999997</v>
      </c>
      <c r="G22" s="35">
        <f t="shared" ref="G22:J25" si="24">R22+AC22+AN22+AY22+BJ22+BU22</f>
        <v>730</v>
      </c>
      <c r="H22" s="35">
        <f t="shared" si="24"/>
        <v>24</v>
      </c>
      <c r="I22" s="36">
        <f t="shared" si="24"/>
        <v>2762604.6999999997</v>
      </c>
      <c r="J22" s="35">
        <f t="shared" si="24"/>
        <v>0</v>
      </c>
      <c r="K22" s="35">
        <f t="shared" si="13"/>
        <v>0</v>
      </c>
      <c r="L22" s="2">
        <f t="shared" ref="L22:O25" si="25">W22+AH22+AS22+BD22+BO22+BZ22</f>
        <v>0</v>
      </c>
      <c r="M22" s="35">
        <f t="shared" si="25"/>
        <v>0</v>
      </c>
      <c r="N22" s="35">
        <f t="shared" si="25"/>
        <v>0</v>
      </c>
      <c r="O22" s="36">
        <f t="shared" si="25"/>
        <v>0</v>
      </c>
      <c r="P22" s="8">
        <f>R22+U22+X22</f>
        <v>730</v>
      </c>
      <c r="Q22" s="27">
        <f>T22+W22+Z22</f>
        <v>2762604.6999999997</v>
      </c>
      <c r="R22" s="10">
        <v>730</v>
      </c>
      <c r="S22" s="10">
        <v>24</v>
      </c>
      <c r="T22" s="2">
        <v>2762604.6999999997</v>
      </c>
      <c r="U22" s="10">
        <v>0</v>
      </c>
      <c r="V22" s="10">
        <v>0</v>
      </c>
      <c r="W22" s="2">
        <v>0</v>
      </c>
      <c r="X22" s="10">
        <v>0</v>
      </c>
      <c r="Y22" s="10">
        <v>0</v>
      </c>
      <c r="Z22" s="2">
        <v>0</v>
      </c>
      <c r="AA22" s="8">
        <f>AC22+AF22+AI22</f>
        <v>0</v>
      </c>
      <c r="AB22" s="27">
        <f>AE22+AH22+AK22</f>
        <v>0</v>
      </c>
      <c r="AC22" s="10">
        <v>0</v>
      </c>
      <c r="AD22" s="10">
        <v>0</v>
      </c>
      <c r="AE22" s="2">
        <v>0</v>
      </c>
      <c r="AF22" s="10">
        <v>0</v>
      </c>
      <c r="AG22" s="10">
        <v>0</v>
      </c>
      <c r="AH22" s="2">
        <v>0</v>
      </c>
      <c r="AI22" s="10">
        <v>0</v>
      </c>
      <c r="AJ22" s="10">
        <v>0</v>
      </c>
      <c r="AK22" s="2">
        <v>0</v>
      </c>
      <c r="AL22" s="8">
        <f>AN22+AQ22+AT22</f>
        <v>0</v>
      </c>
      <c r="AM22" s="27">
        <f>AP22+AS22+AV22</f>
        <v>0</v>
      </c>
      <c r="AN22" s="10">
        <v>0</v>
      </c>
      <c r="AO22" s="10">
        <v>0</v>
      </c>
      <c r="AP22" s="2">
        <v>0</v>
      </c>
      <c r="AQ22" s="10">
        <v>0</v>
      </c>
      <c r="AR22" s="10">
        <v>0</v>
      </c>
      <c r="AS22" s="2">
        <v>0</v>
      </c>
      <c r="AT22" s="10">
        <v>0</v>
      </c>
      <c r="AU22" s="10">
        <v>0</v>
      </c>
      <c r="AV22" s="2">
        <v>0</v>
      </c>
      <c r="AW22" s="8">
        <f t="shared" ref="AW22:AW25" si="26">AY22+BB22+BE22</f>
        <v>0</v>
      </c>
      <c r="AX22" s="27">
        <f t="shared" ref="AX22:AX25" si="27">BA22+BD22+BG22</f>
        <v>0</v>
      </c>
      <c r="AY22" s="10">
        <v>0</v>
      </c>
      <c r="AZ22" s="10">
        <v>0</v>
      </c>
      <c r="BA22" s="2">
        <v>0</v>
      </c>
      <c r="BB22" s="10">
        <v>0</v>
      </c>
      <c r="BC22" s="10">
        <v>0</v>
      </c>
      <c r="BD22" s="2">
        <v>0</v>
      </c>
      <c r="BE22" s="10">
        <v>0</v>
      </c>
      <c r="BF22" s="10">
        <v>0</v>
      </c>
      <c r="BG22" s="2">
        <v>0</v>
      </c>
      <c r="BH22" s="8">
        <f t="shared" ref="BH22:BH25" si="28">BJ22+BM22+BP22</f>
        <v>0</v>
      </c>
      <c r="BI22" s="27">
        <f t="shared" ref="BI22:BI25" si="29">BL22+BO22+BR22</f>
        <v>0</v>
      </c>
      <c r="BJ22" s="10">
        <v>0</v>
      </c>
      <c r="BK22" s="10">
        <v>0</v>
      </c>
      <c r="BL22" s="2">
        <v>0</v>
      </c>
      <c r="BM22" s="10">
        <v>0</v>
      </c>
      <c r="BN22" s="10">
        <v>0</v>
      </c>
      <c r="BO22" s="2">
        <v>0</v>
      </c>
      <c r="BP22" s="10">
        <v>0</v>
      </c>
      <c r="BQ22" s="10">
        <v>0</v>
      </c>
      <c r="BR22" s="2">
        <v>0</v>
      </c>
      <c r="BS22" s="10">
        <v>0</v>
      </c>
      <c r="BT22" s="2">
        <v>0</v>
      </c>
      <c r="BU22" s="10">
        <v>0</v>
      </c>
      <c r="BV22" s="10">
        <v>0</v>
      </c>
      <c r="BW22" s="2">
        <v>0</v>
      </c>
      <c r="BX22" s="10">
        <v>0</v>
      </c>
      <c r="BY22" s="10">
        <v>0</v>
      </c>
      <c r="BZ22" s="2">
        <v>0</v>
      </c>
      <c r="CA22" s="10">
        <v>0</v>
      </c>
      <c r="CB22" s="10">
        <v>0</v>
      </c>
      <c r="CC22" s="2">
        <v>0</v>
      </c>
    </row>
    <row r="23" spans="1:81" s="5" customFormat="1" ht="31.5" x14ac:dyDescent="0.25">
      <c r="A23" s="29">
        <v>14</v>
      </c>
      <c r="B23" s="32" t="s">
        <v>48</v>
      </c>
      <c r="C23" s="32" t="s">
        <v>49</v>
      </c>
      <c r="D23" s="26" t="s">
        <v>47</v>
      </c>
      <c r="E23" s="8">
        <f>G23+J23+M23</f>
        <v>0</v>
      </c>
      <c r="F23" s="9">
        <f>I23+L23+O23</f>
        <v>0</v>
      </c>
      <c r="G23" s="35">
        <f t="shared" si="24"/>
        <v>0</v>
      </c>
      <c r="H23" s="35">
        <f t="shared" si="24"/>
        <v>0</v>
      </c>
      <c r="I23" s="36">
        <f t="shared" si="24"/>
        <v>0</v>
      </c>
      <c r="J23" s="35">
        <f t="shared" si="24"/>
        <v>0</v>
      </c>
      <c r="K23" s="35">
        <f t="shared" si="13"/>
        <v>0</v>
      </c>
      <c r="L23" s="2">
        <f t="shared" si="25"/>
        <v>0</v>
      </c>
      <c r="M23" s="35">
        <f t="shared" si="25"/>
        <v>0</v>
      </c>
      <c r="N23" s="35">
        <f t="shared" si="25"/>
        <v>0</v>
      </c>
      <c r="O23" s="36">
        <f t="shared" si="25"/>
        <v>0</v>
      </c>
      <c r="P23" s="8">
        <f>R23+U23+X23</f>
        <v>0</v>
      </c>
      <c r="Q23" s="27">
        <f>T23+W23+Z23</f>
        <v>0</v>
      </c>
      <c r="R23" s="10">
        <v>0</v>
      </c>
      <c r="S23" s="10">
        <v>0</v>
      </c>
      <c r="T23" s="2">
        <v>0</v>
      </c>
      <c r="U23" s="10">
        <v>0</v>
      </c>
      <c r="V23" s="10">
        <v>0</v>
      </c>
      <c r="W23" s="2">
        <v>0</v>
      </c>
      <c r="X23" s="10">
        <v>0</v>
      </c>
      <c r="Y23" s="10">
        <v>0</v>
      </c>
      <c r="Z23" s="2">
        <v>0</v>
      </c>
      <c r="AA23" s="8">
        <f>AC23+AF23+AI23</f>
        <v>0</v>
      </c>
      <c r="AB23" s="27">
        <f>AE23+AH23+AK23</f>
        <v>0</v>
      </c>
      <c r="AC23" s="10">
        <v>0</v>
      </c>
      <c r="AD23" s="10">
        <v>0</v>
      </c>
      <c r="AE23" s="2">
        <v>0</v>
      </c>
      <c r="AF23" s="10">
        <v>0</v>
      </c>
      <c r="AG23" s="10">
        <v>0</v>
      </c>
      <c r="AH23" s="2">
        <v>0</v>
      </c>
      <c r="AI23" s="10">
        <v>0</v>
      </c>
      <c r="AJ23" s="10">
        <v>0</v>
      </c>
      <c r="AK23" s="2">
        <v>0</v>
      </c>
      <c r="AL23" s="8">
        <f>AN23+AQ23+AT23</f>
        <v>0</v>
      </c>
      <c r="AM23" s="27">
        <f>AP23+AS23+AV23</f>
        <v>0</v>
      </c>
      <c r="AN23" s="10">
        <v>0</v>
      </c>
      <c r="AO23" s="10">
        <v>0</v>
      </c>
      <c r="AP23" s="2">
        <v>0</v>
      </c>
      <c r="AQ23" s="10">
        <v>0</v>
      </c>
      <c r="AR23" s="10">
        <v>0</v>
      </c>
      <c r="AS23" s="2">
        <v>0</v>
      </c>
      <c r="AT23" s="10">
        <v>0</v>
      </c>
      <c r="AU23" s="10">
        <v>0</v>
      </c>
      <c r="AV23" s="2">
        <v>0</v>
      </c>
      <c r="AW23" s="8">
        <f t="shared" si="26"/>
        <v>0</v>
      </c>
      <c r="AX23" s="27">
        <f t="shared" si="27"/>
        <v>0</v>
      </c>
      <c r="AY23" s="10">
        <v>0</v>
      </c>
      <c r="AZ23" s="10">
        <v>0</v>
      </c>
      <c r="BA23" s="2">
        <v>0</v>
      </c>
      <c r="BB23" s="10">
        <v>0</v>
      </c>
      <c r="BC23" s="10">
        <v>0</v>
      </c>
      <c r="BD23" s="2">
        <v>0</v>
      </c>
      <c r="BE23" s="10">
        <v>0</v>
      </c>
      <c r="BF23" s="10">
        <v>0</v>
      </c>
      <c r="BG23" s="2">
        <v>0</v>
      </c>
      <c r="BH23" s="8">
        <f t="shared" si="28"/>
        <v>0</v>
      </c>
      <c r="BI23" s="27">
        <f t="shared" si="29"/>
        <v>0</v>
      </c>
      <c r="BJ23" s="10">
        <v>0</v>
      </c>
      <c r="BK23" s="10">
        <v>0</v>
      </c>
      <c r="BL23" s="2">
        <v>0</v>
      </c>
      <c r="BM23" s="10">
        <v>0</v>
      </c>
      <c r="BN23" s="10">
        <v>0</v>
      </c>
      <c r="BO23" s="2">
        <v>0</v>
      </c>
      <c r="BP23" s="10">
        <v>0</v>
      </c>
      <c r="BQ23" s="10">
        <v>0</v>
      </c>
      <c r="BR23" s="2">
        <v>0</v>
      </c>
      <c r="BS23" s="10">
        <v>0</v>
      </c>
      <c r="BT23" s="2">
        <v>0</v>
      </c>
      <c r="BU23" s="10">
        <v>0</v>
      </c>
      <c r="BV23" s="10">
        <v>0</v>
      </c>
      <c r="BW23" s="2">
        <v>0</v>
      </c>
      <c r="BX23" s="10">
        <v>0</v>
      </c>
      <c r="BY23" s="10">
        <v>0</v>
      </c>
      <c r="BZ23" s="2">
        <v>0</v>
      </c>
      <c r="CA23" s="10">
        <v>0</v>
      </c>
      <c r="CB23" s="10">
        <v>0</v>
      </c>
      <c r="CC23" s="2">
        <v>0</v>
      </c>
    </row>
    <row r="24" spans="1:81" s="5" customFormat="1" ht="47.25" x14ac:dyDescent="0.25">
      <c r="A24" s="29">
        <v>15</v>
      </c>
      <c r="B24" s="25" t="s">
        <v>4</v>
      </c>
      <c r="C24" s="30" t="s">
        <v>50</v>
      </c>
      <c r="D24" s="26" t="s">
        <v>47</v>
      </c>
      <c r="E24" s="8">
        <f>G24+J24+M24</f>
        <v>0</v>
      </c>
      <c r="F24" s="9">
        <f>I24+L24+O24</f>
        <v>0</v>
      </c>
      <c r="G24" s="35">
        <f t="shared" si="24"/>
        <v>0</v>
      </c>
      <c r="H24" s="35">
        <f t="shared" si="24"/>
        <v>0</v>
      </c>
      <c r="I24" s="36">
        <f t="shared" si="24"/>
        <v>0</v>
      </c>
      <c r="J24" s="35">
        <f t="shared" si="24"/>
        <v>0</v>
      </c>
      <c r="K24" s="35">
        <f t="shared" si="13"/>
        <v>0</v>
      </c>
      <c r="L24" s="2">
        <f t="shared" si="25"/>
        <v>0</v>
      </c>
      <c r="M24" s="35">
        <f t="shared" si="25"/>
        <v>0</v>
      </c>
      <c r="N24" s="35">
        <f t="shared" si="25"/>
        <v>0</v>
      </c>
      <c r="O24" s="36">
        <f t="shared" si="25"/>
        <v>0</v>
      </c>
      <c r="P24" s="8">
        <f>R24+U24+X24</f>
        <v>0</v>
      </c>
      <c r="Q24" s="27">
        <f>T24+W24+Z24</f>
        <v>0</v>
      </c>
      <c r="R24" s="10">
        <v>0</v>
      </c>
      <c r="S24" s="10">
        <v>0</v>
      </c>
      <c r="T24" s="2">
        <v>0</v>
      </c>
      <c r="U24" s="10">
        <v>0</v>
      </c>
      <c r="V24" s="10">
        <v>0</v>
      </c>
      <c r="W24" s="2">
        <v>0</v>
      </c>
      <c r="X24" s="10">
        <v>0</v>
      </c>
      <c r="Y24" s="10">
        <v>0</v>
      </c>
      <c r="Z24" s="2">
        <v>0</v>
      </c>
      <c r="AA24" s="8">
        <f>AC24+AF24+AI24</f>
        <v>0</v>
      </c>
      <c r="AB24" s="27">
        <f>AE24+AH24+AK24</f>
        <v>0</v>
      </c>
      <c r="AC24" s="10">
        <v>0</v>
      </c>
      <c r="AD24" s="10">
        <v>0</v>
      </c>
      <c r="AE24" s="2">
        <v>0</v>
      </c>
      <c r="AF24" s="10">
        <v>0</v>
      </c>
      <c r="AG24" s="10">
        <v>0</v>
      </c>
      <c r="AH24" s="2">
        <v>0</v>
      </c>
      <c r="AI24" s="10">
        <v>0</v>
      </c>
      <c r="AJ24" s="10">
        <v>0</v>
      </c>
      <c r="AK24" s="2">
        <v>0</v>
      </c>
      <c r="AL24" s="8">
        <f>AN24+AQ24+AT24</f>
        <v>0</v>
      </c>
      <c r="AM24" s="27">
        <f>AP24+AS24+AV24</f>
        <v>0</v>
      </c>
      <c r="AN24" s="10">
        <v>0</v>
      </c>
      <c r="AO24" s="10">
        <v>0</v>
      </c>
      <c r="AP24" s="2">
        <v>0</v>
      </c>
      <c r="AQ24" s="10">
        <v>0</v>
      </c>
      <c r="AR24" s="10">
        <v>0</v>
      </c>
      <c r="AS24" s="2">
        <v>0</v>
      </c>
      <c r="AT24" s="10">
        <v>0</v>
      </c>
      <c r="AU24" s="10">
        <v>0</v>
      </c>
      <c r="AV24" s="2">
        <v>0</v>
      </c>
      <c r="AW24" s="8">
        <f t="shared" si="26"/>
        <v>0</v>
      </c>
      <c r="AX24" s="27">
        <f t="shared" si="27"/>
        <v>0</v>
      </c>
      <c r="AY24" s="10">
        <v>0</v>
      </c>
      <c r="AZ24" s="10">
        <v>0</v>
      </c>
      <c r="BA24" s="2">
        <v>0</v>
      </c>
      <c r="BB24" s="10">
        <v>0</v>
      </c>
      <c r="BC24" s="10">
        <v>0</v>
      </c>
      <c r="BD24" s="2">
        <v>0</v>
      </c>
      <c r="BE24" s="10">
        <v>0</v>
      </c>
      <c r="BF24" s="10">
        <v>0</v>
      </c>
      <c r="BG24" s="2">
        <v>0</v>
      </c>
      <c r="BH24" s="8">
        <f t="shared" si="28"/>
        <v>0</v>
      </c>
      <c r="BI24" s="27">
        <f t="shared" si="29"/>
        <v>0</v>
      </c>
      <c r="BJ24" s="10">
        <v>0</v>
      </c>
      <c r="BK24" s="10">
        <v>0</v>
      </c>
      <c r="BL24" s="2">
        <v>0</v>
      </c>
      <c r="BM24" s="10">
        <v>0</v>
      </c>
      <c r="BN24" s="10">
        <v>0</v>
      </c>
      <c r="BO24" s="2">
        <v>0</v>
      </c>
      <c r="BP24" s="10">
        <v>0</v>
      </c>
      <c r="BQ24" s="10">
        <v>0</v>
      </c>
      <c r="BR24" s="2">
        <v>0</v>
      </c>
      <c r="BS24" s="10">
        <v>0</v>
      </c>
      <c r="BT24" s="2">
        <v>0</v>
      </c>
      <c r="BU24" s="10">
        <v>0</v>
      </c>
      <c r="BV24" s="10">
        <v>0</v>
      </c>
      <c r="BW24" s="2">
        <v>0</v>
      </c>
      <c r="BX24" s="10">
        <v>0</v>
      </c>
      <c r="BY24" s="10">
        <v>0</v>
      </c>
      <c r="BZ24" s="2">
        <v>0</v>
      </c>
      <c r="CA24" s="10">
        <v>0</v>
      </c>
      <c r="CB24" s="10">
        <v>0</v>
      </c>
      <c r="CC24" s="2">
        <v>0</v>
      </c>
    </row>
    <row r="25" spans="1:81" s="5" customFormat="1" ht="31.5" x14ac:dyDescent="0.25">
      <c r="A25" s="29">
        <v>16</v>
      </c>
      <c r="B25" s="25" t="s">
        <v>51</v>
      </c>
      <c r="C25" s="25" t="s">
        <v>52</v>
      </c>
      <c r="D25" s="26" t="s">
        <v>47</v>
      </c>
      <c r="E25" s="8">
        <f>G25+J25+M25</f>
        <v>0</v>
      </c>
      <c r="F25" s="9">
        <f>I25+L25+O25</f>
        <v>0</v>
      </c>
      <c r="G25" s="35">
        <f t="shared" si="24"/>
        <v>0</v>
      </c>
      <c r="H25" s="35">
        <f t="shared" si="24"/>
        <v>0</v>
      </c>
      <c r="I25" s="36">
        <f t="shared" si="24"/>
        <v>0</v>
      </c>
      <c r="J25" s="35">
        <f t="shared" si="24"/>
        <v>0</v>
      </c>
      <c r="K25" s="35">
        <f t="shared" si="13"/>
        <v>0</v>
      </c>
      <c r="L25" s="2">
        <f t="shared" si="25"/>
        <v>0</v>
      </c>
      <c r="M25" s="35">
        <f t="shared" si="25"/>
        <v>0</v>
      </c>
      <c r="N25" s="35">
        <f t="shared" si="25"/>
        <v>0</v>
      </c>
      <c r="O25" s="36">
        <f t="shared" si="25"/>
        <v>0</v>
      </c>
      <c r="P25" s="8">
        <f>R25+U25+X25</f>
        <v>0</v>
      </c>
      <c r="Q25" s="27">
        <f>T25+W25+Z25</f>
        <v>0</v>
      </c>
      <c r="R25" s="10">
        <v>0</v>
      </c>
      <c r="S25" s="10">
        <v>0</v>
      </c>
      <c r="T25" s="2">
        <v>0</v>
      </c>
      <c r="U25" s="10">
        <v>0</v>
      </c>
      <c r="V25" s="10">
        <v>0</v>
      </c>
      <c r="W25" s="2">
        <v>0</v>
      </c>
      <c r="X25" s="10">
        <v>0</v>
      </c>
      <c r="Y25" s="10">
        <v>0</v>
      </c>
      <c r="Z25" s="2">
        <v>0</v>
      </c>
      <c r="AA25" s="8">
        <f>AC25+AF25+AI25</f>
        <v>0</v>
      </c>
      <c r="AB25" s="27">
        <f>AE25+AH25+AK25</f>
        <v>0</v>
      </c>
      <c r="AC25" s="10">
        <v>0</v>
      </c>
      <c r="AD25" s="10">
        <v>0</v>
      </c>
      <c r="AE25" s="2">
        <v>0</v>
      </c>
      <c r="AF25" s="10">
        <v>0</v>
      </c>
      <c r="AG25" s="10">
        <v>0</v>
      </c>
      <c r="AH25" s="2">
        <v>0</v>
      </c>
      <c r="AI25" s="10">
        <v>0</v>
      </c>
      <c r="AJ25" s="10">
        <v>0</v>
      </c>
      <c r="AK25" s="2">
        <v>0</v>
      </c>
      <c r="AL25" s="8">
        <f>AN25+AQ25+AT25</f>
        <v>0</v>
      </c>
      <c r="AM25" s="27">
        <f>AP25+AS25+AV25</f>
        <v>0</v>
      </c>
      <c r="AN25" s="10">
        <v>0</v>
      </c>
      <c r="AO25" s="10">
        <v>0</v>
      </c>
      <c r="AP25" s="2">
        <v>0</v>
      </c>
      <c r="AQ25" s="10">
        <v>0</v>
      </c>
      <c r="AR25" s="10">
        <v>0</v>
      </c>
      <c r="AS25" s="2">
        <v>0</v>
      </c>
      <c r="AT25" s="10">
        <v>0</v>
      </c>
      <c r="AU25" s="10">
        <v>0</v>
      </c>
      <c r="AV25" s="2">
        <v>0</v>
      </c>
      <c r="AW25" s="8">
        <f t="shared" si="26"/>
        <v>0</v>
      </c>
      <c r="AX25" s="27">
        <f t="shared" si="27"/>
        <v>0</v>
      </c>
      <c r="AY25" s="10">
        <v>0</v>
      </c>
      <c r="AZ25" s="10">
        <v>0</v>
      </c>
      <c r="BA25" s="2">
        <v>0</v>
      </c>
      <c r="BB25" s="10">
        <v>0</v>
      </c>
      <c r="BC25" s="10">
        <v>0</v>
      </c>
      <c r="BD25" s="2">
        <v>0</v>
      </c>
      <c r="BE25" s="10">
        <v>0</v>
      </c>
      <c r="BF25" s="10">
        <v>0</v>
      </c>
      <c r="BG25" s="2">
        <v>0</v>
      </c>
      <c r="BH25" s="8">
        <f t="shared" si="28"/>
        <v>0</v>
      </c>
      <c r="BI25" s="27">
        <f t="shared" si="29"/>
        <v>0</v>
      </c>
      <c r="BJ25" s="10">
        <v>0</v>
      </c>
      <c r="BK25" s="10">
        <v>0</v>
      </c>
      <c r="BL25" s="2">
        <v>0</v>
      </c>
      <c r="BM25" s="10">
        <v>0</v>
      </c>
      <c r="BN25" s="10">
        <v>0</v>
      </c>
      <c r="BO25" s="2">
        <v>0</v>
      </c>
      <c r="BP25" s="10">
        <v>0</v>
      </c>
      <c r="BQ25" s="10">
        <v>0</v>
      </c>
      <c r="BR25" s="2">
        <v>0</v>
      </c>
      <c r="BS25" s="10">
        <v>0</v>
      </c>
      <c r="BT25" s="2">
        <v>0</v>
      </c>
      <c r="BU25" s="10">
        <v>0</v>
      </c>
      <c r="BV25" s="10">
        <v>0</v>
      </c>
      <c r="BW25" s="2">
        <v>0</v>
      </c>
      <c r="BX25" s="10">
        <v>0</v>
      </c>
      <c r="BY25" s="10">
        <v>0</v>
      </c>
      <c r="BZ25" s="2">
        <v>0</v>
      </c>
      <c r="CA25" s="10">
        <v>0</v>
      </c>
      <c r="CB25" s="10">
        <v>0</v>
      </c>
      <c r="CC25" s="2">
        <v>0</v>
      </c>
    </row>
    <row r="26" spans="1:81" s="5" customFormat="1" x14ac:dyDescent="0.25">
      <c r="A26" s="29"/>
      <c r="B26" s="29"/>
      <c r="C26" s="30" t="s">
        <v>45</v>
      </c>
      <c r="D26" s="30"/>
      <c r="E26" s="8">
        <f t="shared" ref="E26:O26" si="30">SUM(E22:E25)</f>
        <v>730</v>
      </c>
      <c r="F26" s="9">
        <f t="shared" si="30"/>
        <v>2762604.6999999997</v>
      </c>
      <c r="G26" s="8">
        <f t="shared" si="30"/>
        <v>730</v>
      </c>
      <c r="H26" s="42">
        <f t="shared" si="30"/>
        <v>24</v>
      </c>
      <c r="I26" s="2">
        <f t="shared" si="30"/>
        <v>2762604.6999999997</v>
      </c>
      <c r="J26" s="35">
        <f t="shared" si="30"/>
        <v>0</v>
      </c>
      <c r="K26" s="10">
        <f t="shared" si="30"/>
        <v>0</v>
      </c>
      <c r="L26" s="2">
        <f t="shared" si="30"/>
        <v>0</v>
      </c>
      <c r="M26" s="35">
        <f t="shared" si="30"/>
        <v>0</v>
      </c>
      <c r="N26" s="10">
        <f t="shared" si="30"/>
        <v>0</v>
      </c>
      <c r="O26" s="2">
        <f t="shared" si="30"/>
        <v>0</v>
      </c>
      <c r="P26" s="8">
        <f>SUM(P22:P25)</f>
        <v>730</v>
      </c>
      <c r="Q26" s="9">
        <f>SUM(Q22:Q25)</f>
        <v>2762604.6999999997</v>
      </c>
      <c r="R26" s="42">
        <v>730</v>
      </c>
      <c r="S26" s="42">
        <v>24</v>
      </c>
      <c r="T26" s="9">
        <v>2762604.6999999997</v>
      </c>
      <c r="U26" s="42">
        <v>0</v>
      </c>
      <c r="V26" s="42">
        <v>0</v>
      </c>
      <c r="W26" s="9">
        <v>0</v>
      </c>
      <c r="X26" s="42">
        <v>0</v>
      </c>
      <c r="Y26" s="42">
        <v>0</v>
      </c>
      <c r="Z26" s="9">
        <v>0</v>
      </c>
      <c r="AA26" s="8">
        <f>SUM(AA22:AA25)</f>
        <v>0</v>
      </c>
      <c r="AB26" s="9">
        <f>SUM(AB22:AB25)</f>
        <v>0</v>
      </c>
      <c r="AC26" s="8">
        <v>0</v>
      </c>
      <c r="AD26" s="10">
        <v>0</v>
      </c>
      <c r="AE26" s="9">
        <v>0</v>
      </c>
      <c r="AF26" s="8">
        <v>0</v>
      </c>
      <c r="AG26" s="10">
        <v>0</v>
      </c>
      <c r="AH26" s="9">
        <v>0</v>
      </c>
      <c r="AI26" s="8">
        <v>0</v>
      </c>
      <c r="AJ26" s="8">
        <v>0</v>
      </c>
      <c r="AK26" s="9">
        <v>0</v>
      </c>
      <c r="AL26" s="8">
        <f>SUM(AL22:AL25)</f>
        <v>0</v>
      </c>
      <c r="AM26" s="9">
        <f>SUM(AM22:AM25)</f>
        <v>0</v>
      </c>
      <c r="AN26" s="10">
        <v>0</v>
      </c>
      <c r="AO26" s="10">
        <v>0</v>
      </c>
      <c r="AP26" s="36">
        <v>0</v>
      </c>
      <c r="AQ26" s="10">
        <v>0</v>
      </c>
      <c r="AR26" s="10">
        <v>0</v>
      </c>
      <c r="AS26" s="36">
        <v>0</v>
      </c>
      <c r="AT26" s="10">
        <v>0</v>
      </c>
      <c r="AU26" s="8">
        <v>0</v>
      </c>
      <c r="AV26" s="36">
        <v>0</v>
      </c>
      <c r="AW26" s="8">
        <f>SUM(AW22:AW25)</f>
        <v>0</v>
      </c>
      <c r="AX26" s="9">
        <f>SUM(AX22:AX25)</f>
        <v>0</v>
      </c>
      <c r="AY26" s="8">
        <v>0</v>
      </c>
      <c r="AZ26" s="10">
        <v>0</v>
      </c>
      <c r="BA26" s="27">
        <v>0</v>
      </c>
      <c r="BB26" s="8">
        <v>0</v>
      </c>
      <c r="BC26" s="10">
        <v>0</v>
      </c>
      <c r="BD26" s="27">
        <v>0</v>
      </c>
      <c r="BE26" s="8">
        <v>0</v>
      </c>
      <c r="BF26" s="8">
        <v>0</v>
      </c>
      <c r="BG26" s="27">
        <v>0</v>
      </c>
      <c r="BH26" s="8">
        <f>SUM(BH22:BH25)</f>
        <v>0</v>
      </c>
      <c r="BI26" s="9">
        <f>SUM(BI22:BI25)</f>
        <v>0</v>
      </c>
      <c r="BJ26" s="8">
        <v>0</v>
      </c>
      <c r="BK26" s="10">
        <v>0</v>
      </c>
      <c r="BL26" s="27">
        <v>0</v>
      </c>
      <c r="BM26" s="8">
        <v>0</v>
      </c>
      <c r="BN26" s="10">
        <v>0</v>
      </c>
      <c r="BO26" s="27">
        <v>0</v>
      </c>
      <c r="BP26" s="8">
        <v>0</v>
      </c>
      <c r="BQ26" s="8">
        <v>0</v>
      </c>
      <c r="BR26" s="27">
        <v>0</v>
      </c>
      <c r="BS26" s="8">
        <f t="shared" ref="BS26:CC26" si="31">SUM(BS22:BS25)</f>
        <v>0</v>
      </c>
      <c r="BT26" s="9">
        <f t="shared" si="31"/>
        <v>0</v>
      </c>
      <c r="BU26" s="10">
        <f t="shared" si="31"/>
        <v>0</v>
      </c>
      <c r="BV26" s="10">
        <f t="shared" si="31"/>
        <v>0</v>
      </c>
      <c r="BW26" s="2">
        <f t="shared" si="31"/>
        <v>0</v>
      </c>
      <c r="BX26" s="10">
        <f t="shared" si="31"/>
        <v>0</v>
      </c>
      <c r="BY26" s="10">
        <f t="shared" si="31"/>
        <v>0</v>
      </c>
      <c r="BZ26" s="2">
        <f t="shared" si="31"/>
        <v>0</v>
      </c>
      <c r="CA26" s="10">
        <f t="shared" si="31"/>
        <v>0</v>
      </c>
      <c r="CB26" s="10">
        <f t="shared" si="31"/>
        <v>0</v>
      </c>
      <c r="CC26" s="2">
        <f t="shared" si="31"/>
        <v>0</v>
      </c>
    </row>
    <row r="27" spans="1:81" s="5" customFormat="1" x14ac:dyDescent="0.25">
      <c r="A27" s="43"/>
      <c r="B27" s="43"/>
      <c r="C27" s="44" t="s">
        <v>53</v>
      </c>
      <c r="D27" s="44"/>
      <c r="E27" s="45">
        <f>E21+E26</f>
        <v>80412</v>
      </c>
      <c r="F27" s="46">
        <f>F21+F26</f>
        <v>410392424.92999995</v>
      </c>
      <c r="G27" s="45">
        <f>G21+G26</f>
        <v>61882</v>
      </c>
      <c r="H27" s="47">
        <f>H21+H26</f>
        <v>4728</v>
      </c>
      <c r="I27" s="46">
        <f t="shared" ref="I27:O27" si="32">I21+I26</f>
        <v>314878415.98000002</v>
      </c>
      <c r="J27" s="47">
        <f t="shared" si="32"/>
        <v>17784</v>
      </c>
      <c r="K27" s="45">
        <f t="shared" si="32"/>
        <v>1368</v>
      </c>
      <c r="L27" s="46">
        <f t="shared" si="32"/>
        <v>90766617.239999995</v>
      </c>
      <c r="M27" s="47">
        <f t="shared" si="32"/>
        <v>746</v>
      </c>
      <c r="N27" s="45">
        <f t="shared" si="32"/>
        <v>182</v>
      </c>
      <c r="O27" s="46">
        <f t="shared" si="32"/>
        <v>4747391.71</v>
      </c>
      <c r="P27" s="45">
        <f>P21+P26</f>
        <v>61882</v>
      </c>
      <c r="Q27" s="46">
        <f>Q21+Q26</f>
        <v>316268379.09999996</v>
      </c>
      <c r="R27" s="45">
        <v>47842</v>
      </c>
      <c r="S27" s="45">
        <v>3648</v>
      </c>
      <c r="T27" s="46">
        <v>244169225.74000001</v>
      </c>
      <c r="U27" s="45">
        <v>14040</v>
      </c>
      <c r="V27" s="45">
        <v>1080</v>
      </c>
      <c r="W27" s="46">
        <v>72099153.359999999</v>
      </c>
      <c r="X27" s="45">
        <v>0</v>
      </c>
      <c r="Y27" s="45">
        <v>0</v>
      </c>
      <c r="Z27" s="46">
        <v>0</v>
      </c>
      <c r="AA27" s="45">
        <f>AA21+AA26</f>
        <v>11388</v>
      </c>
      <c r="AB27" s="46">
        <f>AB21+AB26</f>
        <v>57369948.480000004</v>
      </c>
      <c r="AC27" s="45">
        <v>9204</v>
      </c>
      <c r="AD27" s="45">
        <v>708</v>
      </c>
      <c r="AE27" s="46">
        <v>46362271.799999997</v>
      </c>
      <c r="AF27" s="45">
        <v>2184</v>
      </c>
      <c r="AG27" s="45">
        <v>168</v>
      </c>
      <c r="AH27" s="46">
        <v>11007676.68</v>
      </c>
      <c r="AI27" s="45">
        <v>0</v>
      </c>
      <c r="AJ27" s="45">
        <v>0</v>
      </c>
      <c r="AK27" s="46">
        <v>0</v>
      </c>
      <c r="AL27" s="45">
        <f>AL21+AL26</f>
        <v>6396</v>
      </c>
      <c r="AM27" s="46">
        <f>AM21+AM26</f>
        <v>32006705.640000001</v>
      </c>
      <c r="AN27" s="45">
        <v>4836</v>
      </c>
      <c r="AO27" s="45">
        <v>372</v>
      </c>
      <c r="AP27" s="46">
        <v>24346918.440000001</v>
      </c>
      <c r="AQ27" s="45">
        <v>1560</v>
      </c>
      <c r="AR27" s="45">
        <v>120</v>
      </c>
      <c r="AS27" s="46">
        <v>7659787.1999999993</v>
      </c>
      <c r="AT27" s="45">
        <v>0</v>
      </c>
      <c r="AU27" s="45">
        <v>0</v>
      </c>
      <c r="AV27" s="46">
        <v>0</v>
      </c>
      <c r="AW27" s="45">
        <f>AW21+AW26</f>
        <v>145</v>
      </c>
      <c r="AX27" s="46">
        <f>AX21+AX26</f>
        <v>729332.6</v>
      </c>
      <c r="AY27" s="45">
        <v>0</v>
      </c>
      <c r="AZ27" s="45">
        <v>0</v>
      </c>
      <c r="BA27" s="46">
        <v>0</v>
      </c>
      <c r="BB27" s="45">
        <v>0</v>
      </c>
      <c r="BC27" s="45">
        <v>0</v>
      </c>
      <c r="BD27" s="46">
        <v>0</v>
      </c>
      <c r="BE27" s="45">
        <v>145</v>
      </c>
      <c r="BF27" s="45">
        <v>36</v>
      </c>
      <c r="BG27" s="46">
        <v>729332.6</v>
      </c>
      <c r="BH27" s="45">
        <f>BH21+BH26</f>
        <v>550</v>
      </c>
      <c r="BI27" s="46">
        <f>BI21+BI26</f>
        <v>2766434</v>
      </c>
      <c r="BJ27" s="45">
        <v>0</v>
      </c>
      <c r="BK27" s="45">
        <v>0</v>
      </c>
      <c r="BL27" s="46">
        <v>0</v>
      </c>
      <c r="BM27" s="45">
        <v>0</v>
      </c>
      <c r="BN27" s="45">
        <v>0</v>
      </c>
      <c r="BO27" s="46">
        <v>0</v>
      </c>
      <c r="BP27" s="45">
        <v>550</v>
      </c>
      <c r="BQ27" s="45">
        <v>130</v>
      </c>
      <c r="BR27" s="46">
        <v>2766434</v>
      </c>
      <c r="BS27" s="45">
        <f>BS21+BS26</f>
        <v>51</v>
      </c>
      <c r="BT27" s="46">
        <f>BT21+BT26</f>
        <v>1251625.1100000001</v>
      </c>
      <c r="BU27" s="45">
        <f t="shared" ref="BU27:CC27" si="33">BU21+BU26</f>
        <v>0</v>
      </c>
      <c r="BV27" s="45">
        <f t="shared" si="33"/>
        <v>0</v>
      </c>
      <c r="BW27" s="46">
        <f t="shared" si="33"/>
        <v>0</v>
      </c>
      <c r="BX27" s="45">
        <f t="shared" si="33"/>
        <v>0</v>
      </c>
      <c r="BY27" s="45">
        <f t="shared" si="33"/>
        <v>0</v>
      </c>
      <c r="BZ27" s="46">
        <f t="shared" si="33"/>
        <v>0</v>
      </c>
      <c r="CA27" s="45">
        <f t="shared" si="33"/>
        <v>51</v>
      </c>
      <c r="CB27" s="45">
        <f t="shared" si="33"/>
        <v>16</v>
      </c>
      <c r="CC27" s="46">
        <f t="shared" si="33"/>
        <v>1251625.1100000001</v>
      </c>
    </row>
    <row r="28" spans="1:81" x14ac:dyDescent="0.25">
      <c r="E28" s="33"/>
      <c r="F28" s="33"/>
      <c r="G28" s="33"/>
      <c r="H28" s="33"/>
      <c r="I28" s="11"/>
      <c r="J28" s="33"/>
      <c r="K28" s="33"/>
      <c r="L28" s="11"/>
      <c r="M28" s="11"/>
      <c r="N28" s="11"/>
      <c r="O28" s="11"/>
    </row>
    <row r="29" spans="1:81" x14ac:dyDescent="0.25">
      <c r="E29" s="33"/>
      <c r="F29" s="33"/>
      <c r="G29" s="33"/>
      <c r="H29" s="33"/>
      <c r="I29" s="11"/>
      <c r="J29" s="33"/>
      <c r="K29" s="33"/>
      <c r="L29" s="11"/>
      <c r="M29" s="11"/>
      <c r="N29" s="11"/>
      <c r="O29" s="11"/>
    </row>
    <row r="30" spans="1:81" x14ac:dyDescent="0.25">
      <c r="E30" s="33"/>
      <c r="F30" s="33"/>
      <c r="G30" s="33"/>
      <c r="H30" s="33"/>
      <c r="I30" s="11"/>
      <c r="J30" s="33"/>
      <c r="K30" s="33"/>
      <c r="L30" s="11"/>
    </row>
    <row r="31" spans="1:81" x14ac:dyDescent="0.25">
      <c r="E31" s="33"/>
      <c r="F31" s="33"/>
      <c r="G31" s="33"/>
      <c r="H31" s="33"/>
      <c r="I31" s="11"/>
      <c r="J31" s="33"/>
      <c r="K31" s="33"/>
      <c r="L31" s="11"/>
    </row>
    <row r="32" spans="1:81" x14ac:dyDescent="0.25">
      <c r="E32" s="33"/>
      <c r="F32" s="33"/>
      <c r="G32" s="33"/>
      <c r="H32" s="33"/>
      <c r="I32" s="11"/>
      <c r="J32" s="33"/>
      <c r="K32" s="33"/>
      <c r="L32" s="11"/>
    </row>
    <row r="33" spans="5:12" x14ac:dyDescent="0.25">
      <c r="E33" s="33"/>
      <c r="F33" s="33"/>
      <c r="G33" s="33"/>
      <c r="H33" s="33"/>
      <c r="I33" s="11"/>
      <c r="J33" s="33"/>
      <c r="K33" s="33"/>
      <c r="L33" s="11"/>
    </row>
  </sheetData>
  <mergeCells count="45">
    <mergeCell ref="AA6:AK6"/>
    <mergeCell ref="AL6:AV6"/>
    <mergeCell ref="E7:E8"/>
    <mergeCell ref="F7:F8"/>
    <mergeCell ref="G7:I7"/>
    <mergeCell ref="J7:L7"/>
    <mergeCell ref="M7:O7"/>
    <mergeCell ref="E6:O6"/>
    <mergeCell ref="AA7:AA8"/>
    <mergeCell ref="AB7:AB8"/>
    <mergeCell ref="AC7:AE7"/>
    <mergeCell ref="X7:Z7"/>
    <mergeCell ref="BP7:BR7"/>
    <mergeCell ref="BH7:BH8"/>
    <mergeCell ref="BI7:BI8"/>
    <mergeCell ref="BJ7:BL7"/>
    <mergeCell ref="CA7:CC7"/>
    <mergeCell ref="BX7:BZ7"/>
    <mergeCell ref="BU7:BW7"/>
    <mergeCell ref="BM7:BO7"/>
    <mergeCell ref="AW6:BG6"/>
    <mergeCell ref="BH6:BR6"/>
    <mergeCell ref="BS6:CC6"/>
    <mergeCell ref="P7:P8"/>
    <mergeCell ref="AF7:AH7"/>
    <mergeCell ref="AI7:AK7"/>
    <mergeCell ref="AL7:AL8"/>
    <mergeCell ref="AM7:AM8"/>
    <mergeCell ref="AN7:AP7"/>
    <mergeCell ref="AQ7:AS7"/>
    <mergeCell ref="AT7:AV7"/>
    <mergeCell ref="AW7:AW8"/>
    <mergeCell ref="AX7:AX8"/>
    <mergeCell ref="AY7:BA7"/>
    <mergeCell ref="BB7:BD7"/>
    <mergeCell ref="BE7:BG7"/>
    <mergeCell ref="E4:W4"/>
    <mergeCell ref="A6:A8"/>
    <mergeCell ref="B6:B8"/>
    <mergeCell ref="C6:C8"/>
    <mergeCell ref="D6:D8"/>
    <mergeCell ref="P6:Z6"/>
    <mergeCell ref="Q7:Q8"/>
    <mergeCell ref="R7:T7"/>
    <mergeCell ref="U7:W7"/>
  </mergeCells>
  <pageMargins left="1.1811023622047245" right="0.39370078740157483" top="1.7716535433070868" bottom="0.39370078740157483" header="0" footer="0"/>
  <pageSetup paperSize="9" scale="55" orientation="landscape" r:id="rId1"/>
  <ignoredErrors>
    <ignoredError sqref="BH21:BI21 E21:Q21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8AA7BBC-87B0-4CC7-BC05-5FE05EE8F7A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 R. T</cp:lastModifiedBy>
  <cp:lastPrinted>2023-07-14T10:15:11Z</cp:lastPrinted>
  <dcterms:created xsi:type="dcterms:W3CDTF">2023-06-06T11:59:05Z</dcterms:created>
  <dcterms:modified xsi:type="dcterms:W3CDTF">2026-04-30T13:17:33Z</dcterms:modified>
</cp:coreProperties>
</file>